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P:\SIATKI\siatki 2025-2026\"/>
    </mc:Choice>
  </mc:AlternateContent>
  <xr:revisionPtr revIDLastSave="0" documentId="13_ncr:1_{50E639BF-7E74-44E2-922D-812BD409FAF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tudia I s. niestacjonarne" sheetId="1" state="hidden" r:id="rId1"/>
    <sheet name="studia II s. niestacjonarne 2" sheetId="2" state="hidden" r:id="rId2"/>
    <sheet name="studia jednolite mgr" sheetId="3" state="hidden" r:id="rId3"/>
    <sheet name="specjalność producencka" sheetId="7" r:id="rId4"/>
    <sheet name="Arkusz1" sheetId="5" state="hidden" r:id="rId5"/>
  </sheets>
  <definedNames>
    <definedName name="_xlnm.Print_Area" localSheetId="0">'studia I s. niestacjonarne'!$A$1:$AB$88</definedName>
    <definedName name="_xlnm.Print_Area" localSheetId="1">'studia II s. niestacjonarne 2'!$A$1:$V$71</definedName>
    <definedName name="_xlnm.Print_Area" localSheetId="2">'studia jednolite mgr'!$A$1:$AN$60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7" l="1"/>
  <c r="E16" i="7" s="1"/>
  <c r="G16" i="7"/>
  <c r="K16" i="7"/>
  <c r="H25" i="7"/>
  <c r="I25" i="7"/>
  <c r="J25" i="7"/>
  <c r="L25" i="7"/>
  <c r="M25" i="7"/>
  <c r="N25" i="7"/>
  <c r="O25" i="7"/>
  <c r="P25" i="7"/>
  <c r="Q25" i="7"/>
  <c r="R25" i="7"/>
  <c r="S25" i="7"/>
  <c r="T25" i="7"/>
  <c r="U25" i="7"/>
  <c r="V25" i="7"/>
  <c r="W25" i="7"/>
  <c r="H78" i="7"/>
  <c r="I78" i="7"/>
  <c r="J78" i="7"/>
  <c r="L78" i="7"/>
  <c r="M78" i="7"/>
  <c r="N78" i="7"/>
  <c r="O78" i="7"/>
  <c r="P78" i="7"/>
  <c r="Q78" i="7"/>
  <c r="R78" i="7"/>
  <c r="S78" i="7"/>
  <c r="T78" i="7"/>
  <c r="U78" i="7"/>
  <c r="V78" i="7"/>
  <c r="W78" i="7"/>
  <c r="H47" i="7"/>
  <c r="I47" i="7"/>
  <c r="J47" i="7"/>
  <c r="L47" i="7"/>
  <c r="M47" i="7"/>
  <c r="N47" i="7"/>
  <c r="O47" i="7"/>
  <c r="P47" i="7"/>
  <c r="Q47" i="7"/>
  <c r="R47" i="7"/>
  <c r="S47" i="7"/>
  <c r="T47" i="7"/>
  <c r="U47" i="7"/>
  <c r="V47" i="7"/>
  <c r="W47" i="7"/>
  <c r="K22" i="7"/>
  <c r="K24" i="7"/>
  <c r="K15" i="7"/>
  <c r="G15" i="7"/>
  <c r="F15" i="7"/>
  <c r="E15" i="7" s="1"/>
  <c r="K71" i="7"/>
  <c r="G71" i="7"/>
  <c r="F71" i="7"/>
  <c r="K12" i="7"/>
  <c r="F12" i="7"/>
  <c r="G12" i="7"/>
  <c r="F61" i="7"/>
  <c r="G61" i="7"/>
  <c r="K61" i="7"/>
  <c r="F63" i="7"/>
  <c r="G63" i="7"/>
  <c r="K63" i="7"/>
  <c r="K59" i="7"/>
  <c r="G44" i="7"/>
  <c r="F44" i="7"/>
  <c r="F45" i="7"/>
  <c r="G42" i="7"/>
  <c r="F62" i="7"/>
  <c r="G62" i="7"/>
  <c r="K62" i="7"/>
  <c r="F40" i="7"/>
  <c r="G40" i="7"/>
  <c r="K40" i="7"/>
  <c r="F41" i="7"/>
  <c r="G41" i="7"/>
  <c r="K41" i="7"/>
  <c r="F42" i="7"/>
  <c r="K42" i="7"/>
  <c r="K64" i="7"/>
  <c r="F64" i="7"/>
  <c r="G64" i="7"/>
  <c r="G59" i="7"/>
  <c r="F59" i="7"/>
  <c r="K73" i="7"/>
  <c r="G73" i="7"/>
  <c r="K72" i="7"/>
  <c r="G72" i="7"/>
  <c r="E72" i="7"/>
  <c r="K77" i="7"/>
  <c r="G77" i="7"/>
  <c r="F77" i="7"/>
  <c r="K76" i="7"/>
  <c r="G76" i="7"/>
  <c r="F76" i="7"/>
  <c r="K75" i="7"/>
  <c r="G75" i="7"/>
  <c r="F75" i="7"/>
  <c r="K74" i="7"/>
  <c r="G74" i="7"/>
  <c r="F74" i="7"/>
  <c r="K70" i="7"/>
  <c r="G70" i="7"/>
  <c r="F70" i="7"/>
  <c r="K36" i="7"/>
  <c r="G36" i="7"/>
  <c r="F36" i="7"/>
  <c r="K35" i="7"/>
  <c r="K47" i="7" s="1"/>
  <c r="G35" i="7"/>
  <c r="F35" i="7"/>
  <c r="K34" i="7"/>
  <c r="G34" i="7"/>
  <c r="F34" i="7"/>
  <c r="K37" i="7"/>
  <c r="G37" i="7"/>
  <c r="F37" i="7"/>
  <c r="K58" i="7"/>
  <c r="G58" i="7"/>
  <c r="F58" i="7"/>
  <c r="K54" i="7"/>
  <c r="G54" i="7"/>
  <c r="F54" i="7"/>
  <c r="K57" i="7"/>
  <c r="G57" i="7"/>
  <c r="F57" i="7"/>
  <c r="G55" i="7"/>
  <c r="F55" i="7"/>
  <c r="K44" i="7"/>
  <c r="K45" i="7"/>
  <c r="G45" i="7"/>
  <c r="K46" i="7"/>
  <c r="G46" i="7"/>
  <c r="F46" i="7"/>
  <c r="K66" i="7"/>
  <c r="G66" i="7"/>
  <c r="F66" i="7"/>
  <c r="K68" i="7"/>
  <c r="G68" i="7"/>
  <c r="F68" i="7"/>
  <c r="K67" i="7"/>
  <c r="G67" i="7"/>
  <c r="F67" i="7"/>
  <c r="K23" i="7"/>
  <c r="G23" i="7"/>
  <c r="F23" i="7"/>
  <c r="G22" i="7"/>
  <c r="F22" i="7"/>
  <c r="K39" i="7"/>
  <c r="G39" i="7"/>
  <c r="F39" i="7"/>
  <c r="K20" i="7"/>
  <c r="G20" i="7"/>
  <c r="F20" i="7"/>
  <c r="K19" i="7"/>
  <c r="G19" i="7"/>
  <c r="F19" i="7"/>
  <c r="K17" i="7"/>
  <c r="G17" i="7"/>
  <c r="F17" i="7"/>
  <c r="K13" i="7"/>
  <c r="G13" i="7"/>
  <c r="F13" i="7"/>
  <c r="K11" i="7"/>
  <c r="G11" i="7"/>
  <c r="F11" i="7"/>
  <c r="K25" i="7" l="1"/>
  <c r="G78" i="7"/>
  <c r="F78" i="7"/>
  <c r="K78" i="7"/>
  <c r="F47" i="7"/>
  <c r="G47" i="7"/>
  <c r="G25" i="7"/>
  <c r="F25" i="7"/>
  <c r="R79" i="7"/>
  <c r="E71" i="7"/>
  <c r="E12" i="7"/>
  <c r="T79" i="7"/>
  <c r="E63" i="7"/>
  <c r="E61" i="7"/>
  <c r="W79" i="7"/>
  <c r="O79" i="7"/>
  <c r="L79" i="7"/>
  <c r="E45" i="7"/>
  <c r="E42" i="7"/>
  <c r="E40" i="7"/>
  <c r="E62" i="7"/>
  <c r="E41" i="7"/>
  <c r="E46" i="7"/>
  <c r="E59" i="7"/>
  <c r="E68" i="7"/>
  <c r="E64" i="7"/>
  <c r="E70" i="7"/>
  <c r="E11" i="7"/>
  <c r="E66" i="7"/>
  <c r="E36" i="7"/>
  <c r="E57" i="7"/>
  <c r="E37" i="7"/>
  <c r="E55" i="7"/>
  <c r="E22" i="7"/>
  <c r="E17" i="7"/>
  <c r="E34" i="7"/>
  <c r="E76" i="7"/>
  <c r="E35" i="7"/>
  <c r="E23" i="7"/>
  <c r="E74" i="7"/>
  <c r="E20" i="7"/>
  <c r="E58" i="7"/>
  <c r="E39" i="7"/>
  <c r="E19" i="7"/>
  <c r="E54" i="7"/>
  <c r="E75" i="7"/>
  <c r="I79" i="7"/>
  <c r="J79" i="7"/>
  <c r="U79" i="7"/>
  <c r="N79" i="7"/>
  <c r="E77" i="7"/>
  <c r="Q79" i="7"/>
  <c r="E67" i="7"/>
  <c r="S79" i="7"/>
  <c r="E13" i="7"/>
  <c r="H79" i="7"/>
  <c r="E78" i="7" l="1"/>
  <c r="E47" i="7"/>
  <c r="E25" i="7"/>
  <c r="L80" i="7"/>
  <c r="K79" i="7"/>
  <c r="R80" i="7"/>
  <c r="G79" i="7"/>
  <c r="F79" i="7"/>
  <c r="L81" i="7" l="1"/>
  <c r="E79" i="7"/>
  <c r="D9" i="3" l="1"/>
  <c r="J9" i="3"/>
  <c r="D10" i="3"/>
  <c r="J10" i="3"/>
  <c r="J11" i="3"/>
  <c r="J12" i="3"/>
  <c r="J13" i="3"/>
  <c r="D11" i="3"/>
  <c r="D12" i="3"/>
  <c r="D13" i="3"/>
  <c r="E14" i="3"/>
  <c r="E30" i="3"/>
  <c r="E46" i="3"/>
  <c r="F14" i="3"/>
  <c r="G14" i="3"/>
  <c r="H14" i="3"/>
  <c r="H30" i="3"/>
  <c r="H46" i="3"/>
  <c r="I14" i="3"/>
  <c r="I30" i="3"/>
  <c r="I46" i="3"/>
  <c r="K14" i="3"/>
  <c r="L14" i="3"/>
  <c r="K30" i="3"/>
  <c r="L30" i="3"/>
  <c r="K46" i="3"/>
  <c r="L46" i="3"/>
  <c r="N14" i="3"/>
  <c r="O14" i="3"/>
  <c r="N30" i="3"/>
  <c r="O30" i="3"/>
  <c r="N46" i="3"/>
  <c r="O46" i="3"/>
  <c r="M14" i="3"/>
  <c r="P14" i="3"/>
  <c r="Q14" i="3"/>
  <c r="R14" i="3"/>
  <c r="Q30" i="3"/>
  <c r="R30" i="3"/>
  <c r="Q46" i="3"/>
  <c r="R46" i="3"/>
  <c r="T14" i="3"/>
  <c r="U14" i="3"/>
  <c r="T30" i="3"/>
  <c r="U30" i="3"/>
  <c r="T46" i="3"/>
  <c r="U46" i="3"/>
  <c r="S14" i="3"/>
  <c r="V14" i="3"/>
  <c r="W14" i="3"/>
  <c r="X14" i="3"/>
  <c r="W30" i="3"/>
  <c r="X30" i="3"/>
  <c r="W46" i="3"/>
  <c r="X46" i="3"/>
  <c r="Z14" i="3"/>
  <c r="AA14" i="3"/>
  <c r="Z30" i="3"/>
  <c r="AA30" i="3"/>
  <c r="Z46" i="3"/>
  <c r="AA46" i="3"/>
  <c r="Y14" i="3"/>
  <c r="AB14" i="3"/>
  <c r="AC14" i="3"/>
  <c r="AD14" i="3"/>
  <c r="AC30" i="3"/>
  <c r="AD30" i="3"/>
  <c r="AC46" i="3"/>
  <c r="AD46" i="3"/>
  <c r="AF14" i="3"/>
  <c r="AG14" i="3"/>
  <c r="AF30" i="3"/>
  <c r="AG30" i="3"/>
  <c r="AF46" i="3"/>
  <c r="AG46" i="3"/>
  <c r="AE14" i="3"/>
  <c r="AH14" i="3"/>
  <c r="AI14" i="3"/>
  <c r="AJ14" i="3"/>
  <c r="AI30" i="3"/>
  <c r="AJ30" i="3"/>
  <c r="AI46" i="3"/>
  <c r="AJ46" i="3"/>
  <c r="AL14" i="3"/>
  <c r="AM14" i="3"/>
  <c r="AL30" i="3"/>
  <c r="AM30" i="3"/>
  <c r="AL46" i="3"/>
  <c r="AM46" i="3"/>
  <c r="AK14" i="3"/>
  <c r="AN14" i="3"/>
  <c r="D20" i="3"/>
  <c r="J20" i="3"/>
  <c r="D21" i="3"/>
  <c r="J21" i="3"/>
  <c r="J22" i="3"/>
  <c r="J23" i="3"/>
  <c r="J24" i="3"/>
  <c r="J25" i="3"/>
  <c r="J26" i="3"/>
  <c r="J27" i="3"/>
  <c r="J28" i="3"/>
  <c r="J29" i="3"/>
  <c r="D22" i="3"/>
  <c r="D23" i="3"/>
  <c r="D24" i="3"/>
  <c r="D25" i="3"/>
  <c r="D26" i="3"/>
  <c r="D27" i="3"/>
  <c r="D28" i="3"/>
  <c r="D29" i="3"/>
  <c r="F30" i="3"/>
  <c r="G30" i="3"/>
  <c r="G46" i="3"/>
  <c r="M30" i="3"/>
  <c r="P30" i="3"/>
  <c r="S30" i="3"/>
  <c r="V30" i="3"/>
  <c r="Y30" i="3"/>
  <c r="AB30" i="3"/>
  <c r="AE30" i="3"/>
  <c r="AH30" i="3"/>
  <c r="AK30" i="3"/>
  <c r="AN30" i="3"/>
  <c r="D36" i="3"/>
  <c r="J36" i="3"/>
  <c r="D37" i="3"/>
  <c r="D38" i="3"/>
  <c r="D39" i="3"/>
  <c r="D40" i="3"/>
  <c r="D41" i="3"/>
  <c r="D42" i="3"/>
  <c r="D43" i="3"/>
  <c r="D44" i="3"/>
  <c r="D45" i="3"/>
  <c r="J37" i="3"/>
  <c r="J38" i="3"/>
  <c r="J39" i="3"/>
  <c r="J40" i="3"/>
  <c r="J41" i="3"/>
  <c r="J42" i="3"/>
  <c r="J43" i="3"/>
  <c r="J44" i="3"/>
  <c r="J45" i="3"/>
  <c r="F46" i="3"/>
  <c r="M46" i="3"/>
  <c r="P46" i="3"/>
  <c r="S46" i="3"/>
  <c r="V46" i="3"/>
  <c r="Y46" i="3"/>
  <c r="AB46" i="3"/>
  <c r="AE46" i="3"/>
  <c r="AH46" i="3"/>
  <c r="AK46" i="3"/>
  <c r="AN46" i="3"/>
  <c r="D16" i="2"/>
  <c r="E16" i="2"/>
  <c r="F16" i="2"/>
  <c r="G16" i="2"/>
  <c r="H16" i="2"/>
  <c r="I16" i="2"/>
  <c r="J16" i="2"/>
  <c r="K16" i="2"/>
  <c r="L16" i="2"/>
  <c r="K44" i="2"/>
  <c r="L44" i="2"/>
  <c r="K57" i="2"/>
  <c r="L57" i="2"/>
  <c r="N16" i="2"/>
  <c r="O16" i="2"/>
  <c r="N44" i="2"/>
  <c r="O44" i="2"/>
  <c r="N57" i="2"/>
  <c r="O57" i="2"/>
  <c r="M16" i="2"/>
  <c r="P16" i="2"/>
  <c r="Q16" i="2"/>
  <c r="R16" i="2"/>
  <c r="Q44" i="2"/>
  <c r="R44" i="2"/>
  <c r="Q57" i="2"/>
  <c r="R57" i="2"/>
  <c r="S16" i="2"/>
  <c r="T16" i="2"/>
  <c r="U16" i="2"/>
  <c r="V16" i="2"/>
  <c r="D44" i="2"/>
  <c r="E44" i="2"/>
  <c r="F44" i="2"/>
  <c r="G44" i="2"/>
  <c r="H44" i="2"/>
  <c r="H57" i="2"/>
  <c r="H58" i="2" s="1"/>
  <c r="I44" i="2"/>
  <c r="J44" i="2"/>
  <c r="M44" i="2"/>
  <c r="P44" i="2"/>
  <c r="S44" i="2"/>
  <c r="T44" i="2"/>
  <c r="U44" i="2"/>
  <c r="T57" i="2"/>
  <c r="U57" i="2"/>
  <c r="V44" i="2"/>
  <c r="D57" i="2"/>
  <c r="E57" i="2"/>
  <c r="F57" i="2"/>
  <c r="G57" i="2"/>
  <c r="I57" i="2"/>
  <c r="J57" i="2"/>
  <c r="M57" i="2"/>
  <c r="P57" i="2"/>
  <c r="S57" i="2"/>
  <c r="V57" i="2"/>
  <c r="D33" i="1"/>
  <c r="E33" i="1"/>
  <c r="F33" i="1"/>
  <c r="G33" i="1"/>
  <c r="H33" i="1"/>
  <c r="I33" i="1"/>
  <c r="I63" i="1"/>
  <c r="I7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D61" i="1"/>
  <c r="E61" i="1"/>
  <c r="F63" i="1"/>
  <c r="G63" i="1"/>
  <c r="H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D73" i="1"/>
  <c r="E73" i="1"/>
  <c r="F73" i="1"/>
  <c r="G73" i="1"/>
  <c r="H73" i="1"/>
  <c r="K73" i="1"/>
  <c r="L73" i="1"/>
  <c r="N73" i="1"/>
  <c r="O73" i="1"/>
  <c r="Q73" i="1"/>
  <c r="S73" i="1"/>
  <c r="T73" i="1"/>
  <c r="V73" i="1"/>
  <c r="W73" i="1"/>
  <c r="X73" i="1"/>
  <c r="Y73" i="1"/>
  <c r="Z73" i="1"/>
  <c r="AA73" i="1"/>
  <c r="AB73" i="1"/>
  <c r="G74" i="1" l="1"/>
  <c r="G58" i="2"/>
  <c r="I58" i="2"/>
  <c r="T47" i="3"/>
  <c r="I74" i="1"/>
  <c r="N58" i="2"/>
  <c r="E58" i="2"/>
  <c r="F47" i="3"/>
  <c r="Z47" i="3"/>
  <c r="AF47" i="3"/>
  <c r="Z74" i="1"/>
  <c r="K74" i="1"/>
  <c r="W74" i="1"/>
  <c r="H74" i="1"/>
  <c r="F58" i="2"/>
  <c r="T58" i="2"/>
  <c r="Q58" i="2"/>
  <c r="Q59" i="2" s="1"/>
  <c r="K58" i="2"/>
  <c r="K59" i="2" s="1"/>
  <c r="K60" i="2" s="1"/>
  <c r="J46" i="3"/>
  <c r="D46" i="3"/>
  <c r="G47" i="3"/>
  <c r="D30" i="3"/>
  <c r="J30" i="3"/>
  <c r="AL47" i="3"/>
  <c r="AI47" i="3"/>
  <c r="AI48" i="3" s="1"/>
  <c r="AC47" i="3"/>
  <c r="W47" i="3"/>
  <c r="W48" i="3" s="1"/>
  <c r="Q47" i="3"/>
  <c r="Q48" i="3" s="1"/>
  <c r="N47" i="3"/>
  <c r="K47" i="3"/>
  <c r="K48" i="3" s="1"/>
  <c r="I47" i="3"/>
  <c r="H47" i="3"/>
  <c r="E47" i="3"/>
  <c r="D14" i="3"/>
  <c r="J14" i="3"/>
  <c r="J47" i="3" l="1"/>
  <c r="AC48" i="3"/>
  <c r="D47" i="3"/>
  <c r="K49" i="3"/>
</calcChain>
</file>

<file path=xl/sharedStrings.xml><?xml version="1.0" encoding="utf-8"?>
<sst xmlns="http://schemas.openxmlformats.org/spreadsheetml/2006/main" count="1004" uniqueCount="316">
  <si>
    <t>Wydział Organizacji Sztuki Filmowej</t>
  </si>
  <si>
    <t>studia I stopnia</t>
  </si>
  <si>
    <t>Organizacja Produkcji Filmowej i Telewizyjnej</t>
  </si>
  <si>
    <t>niestacjonarne</t>
  </si>
  <si>
    <t>rok akademicki 2011/2012</t>
  </si>
  <si>
    <t>A</t>
  </si>
  <si>
    <t>GRUPA TREŚCI PODSTAWOWYCH</t>
  </si>
  <si>
    <t>I rok</t>
  </si>
  <si>
    <t>II rok</t>
  </si>
  <si>
    <t>III rok</t>
  </si>
  <si>
    <t>semestr 1</t>
  </si>
  <si>
    <t>semestr 2</t>
  </si>
  <si>
    <t>semestr 3</t>
  </si>
  <si>
    <t>semestr 4</t>
  </si>
  <si>
    <t>semestr 5</t>
  </si>
  <si>
    <t>semestr 6</t>
  </si>
  <si>
    <t>Lp</t>
  </si>
  <si>
    <t>Treści kształcenia w zakresie/nazwa przedmiotu</t>
  </si>
  <si>
    <t>E/Z</t>
  </si>
  <si>
    <t>Razem</t>
  </si>
  <si>
    <t>w tym</t>
  </si>
  <si>
    <t>Razem
ECTS</t>
  </si>
  <si>
    <t>16 tyg.</t>
  </si>
  <si>
    <t>14 tyg.</t>
  </si>
  <si>
    <t>wykł.</t>
  </si>
  <si>
    <t>ćwicz.</t>
  </si>
  <si>
    <t>laborat.</t>
  </si>
  <si>
    <t>konwer.</t>
  </si>
  <si>
    <t>semin.</t>
  </si>
  <si>
    <t>ECTS</t>
  </si>
  <si>
    <t>Ekonomii</t>
  </si>
  <si>
    <t>Podstawy ekonomii</t>
  </si>
  <si>
    <t>z/E</t>
  </si>
  <si>
    <t>P.Kossecki</t>
  </si>
  <si>
    <t>Zarządzanie instytucją kultury</t>
  </si>
  <si>
    <t>M.Sobocińska</t>
  </si>
  <si>
    <t>Zachowania konsumenta  na rynku kultury</t>
  </si>
  <si>
    <t>zo</t>
  </si>
  <si>
    <t>Polityka podatkowa</t>
  </si>
  <si>
    <t>z</t>
  </si>
  <si>
    <t>Elementy wiedzy menadżerskiej</t>
  </si>
  <si>
    <t>K.Rokoszewski</t>
  </si>
  <si>
    <t>Prawa</t>
  </si>
  <si>
    <t>Prawo własności intelektualnej</t>
  </si>
  <si>
    <t>z/zo</t>
  </si>
  <si>
    <t>M.Żelazowska dodano 8 godz.</t>
  </si>
  <si>
    <t>Prawo gospodarcze</t>
  </si>
  <si>
    <t>K.Indecki</t>
  </si>
  <si>
    <t>Filmu i sztuk audiowizualnych</t>
  </si>
  <si>
    <t>Historia filmu</t>
  </si>
  <si>
    <t>J. Lemann_Zajićek</t>
  </si>
  <si>
    <t>Estetyka filmu</t>
  </si>
  <si>
    <t>vacat</t>
  </si>
  <si>
    <t>Projekcje do historii filmu</t>
  </si>
  <si>
    <t>Historia filmu polskiego</t>
  </si>
  <si>
    <t>T.Szczepański</t>
  </si>
  <si>
    <t>Mediów informacji i komunikowania</t>
  </si>
  <si>
    <t>Systemy radia i tv</t>
  </si>
  <si>
    <t>J. Snopkiewicz</t>
  </si>
  <si>
    <t>Socjologia</t>
  </si>
  <si>
    <t>R. Dopierała</t>
  </si>
  <si>
    <t>Komunikacja w mediach</t>
  </si>
  <si>
    <t>M.Markiewicz</t>
  </si>
  <si>
    <t>Historii kultury i sztuki</t>
  </si>
  <si>
    <t>Historia literatury i teatru</t>
  </si>
  <si>
    <t>E.Tyszecka-Grygorowicz</t>
  </si>
  <si>
    <t>Historia sztuki</t>
  </si>
  <si>
    <t>P.Sztabińska</t>
  </si>
  <si>
    <t>Propedeutyka filozofii i etyki</t>
  </si>
  <si>
    <t>A.Kaniowski</t>
  </si>
  <si>
    <t>RAZEM   A:</t>
  </si>
  <si>
    <t>B</t>
  </si>
  <si>
    <t>GRUPA TREŚCI KIERUNKOWYCH</t>
  </si>
  <si>
    <t>Nazwa przedmiotu</t>
  </si>
  <si>
    <t>wykłady</t>
  </si>
  <si>
    <t>Historia gospodarcza kinematografii</t>
  </si>
  <si>
    <t>E.Zajićek</t>
  </si>
  <si>
    <t>Seminarium dyplomowe</t>
  </si>
  <si>
    <t>Polskie kino aspekt gospodarczy</t>
  </si>
  <si>
    <t>E.Gębicka</t>
  </si>
  <si>
    <t>Fotografika</t>
  </si>
  <si>
    <t>I.Łapińska</t>
  </si>
  <si>
    <t>Orgnanizacja i ekonomika produkcji telewizyjnej</t>
  </si>
  <si>
    <t>R.Sawka</t>
  </si>
  <si>
    <t>Scenariopisarstwo</t>
  </si>
  <si>
    <t>P.Wojciechowski</t>
  </si>
  <si>
    <t>Reżyseria filmowa i telewizyjna</t>
  </si>
  <si>
    <t>A.Bednarek</t>
  </si>
  <si>
    <t>Sztuka operatorska</t>
  </si>
  <si>
    <t>T.Samosionek</t>
  </si>
  <si>
    <t>Technika dźwięku w filmie i tv</t>
  </si>
  <si>
    <t>M.Szukalski</t>
  </si>
  <si>
    <t>Techniki telewizyjne</t>
  </si>
  <si>
    <t>J.Kryszałowicz</t>
  </si>
  <si>
    <t>Organizacja produkcji filmowej</t>
  </si>
  <si>
    <t>Z.Kuczyński</t>
  </si>
  <si>
    <t>Scenografia filmowa i tv</t>
  </si>
  <si>
    <t>T.Majda/M.Kędzielawski</t>
  </si>
  <si>
    <t>Reklama w mediach</t>
  </si>
  <si>
    <t>Formy telewizyjne</t>
  </si>
  <si>
    <t>Z</t>
  </si>
  <si>
    <t>J. Woźniak</t>
  </si>
  <si>
    <t>Planowanie budżetów filmowych</t>
  </si>
  <si>
    <t>E</t>
  </si>
  <si>
    <t>K.Sioma</t>
  </si>
  <si>
    <t>Montaż w filmie i telewizji</t>
  </si>
  <si>
    <t>Z. Niciński  dodano 7 godz.</t>
  </si>
  <si>
    <t>Planowanie budżetów filmowych - ćwiczenia</t>
  </si>
  <si>
    <t>K.Sioma/W.Piotrowska</t>
  </si>
  <si>
    <t>Animacja w filmie i telewizji z elementami kosztorysowania</t>
  </si>
  <si>
    <t>A.Wojnach</t>
  </si>
  <si>
    <t>Film dokumentalny</t>
  </si>
  <si>
    <t>A.Jurga</t>
  </si>
  <si>
    <t>Pozyskiwanie środków finansowych - aplikacje</t>
  </si>
  <si>
    <t>M.Rudnicki</t>
  </si>
  <si>
    <t>Materiały światłoczułe</t>
  </si>
  <si>
    <t>M.Roguska</t>
  </si>
  <si>
    <t>RAZEM   B:</t>
  </si>
  <si>
    <t>C</t>
  </si>
  <si>
    <t>INNE WYMAGANIA</t>
  </si>
  <si>
    <t>Technologia informacyjna</t>
  </si>
  <si>
    <t>K.Franek</t>
  </si>
  <si>
    <t>Informatyka w zarządzaniu</t>
  </si>
  <si>
    <t>Podstawy bezpieczeństwa i higieny pracy</t>
  </si>
  <si>
    <t>W.Konkol</t>
  </si>
  <si>
    <t>Język obcy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</si>
  <si>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</si>
  <si>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A.Walczak</t>
  </si>
  <si>
    <t>RAZEM   C:</t>
  </si>
  <si>
    <t>RAZEM SEMESTRY (A+B+C)</t>
  </si>
  <si>
    <t>RAZEM ROCZNIE</t>
  </si>
  <si>
    <t>OGÓŁEM</t>
  </si>
  <si>
    <t>PRAKTYKI</t>
  </si>
  <si>
    <t>Studia kończą się nadaniem tytułu zawodowego licencjata na kierunku  …………….………………….  w zakresie  …………….………………….</t>
  </si>
  <si>
    <t>Org. produkcji filmowej i tv</t>
  </si>
  <si>
    <t>Plan studiów zatwierdzony przez Radę Wydziału w dniu ………....……</t>
  </si>
  <si>
    <t>Otrzymują:</t>
  </si>
  <si>
    <t>1. Dział Nauczania</t>
  </si>
  <si>
    <t>.....................................................................</t>
  </si>
  <si>
    <t>2. Instytut</t>
  </si>
  <si>
    <t>(pieczęć i podpis Dyrektora Instytutu)</t>
  </si>
  <si>
    <t>(pieczęć i podpis Dziekana)</t>
  </si>
  <si>
    <t>3. Dziekanat</t>
  </si>
  <si>
    <t xml:space="preserve">studia II stopnia </t>
  </si>
  <si>
    <t xml:space="preserve">studia niestacjonarne   </t>
  </si>
  <si>
    <t>labolat.</t>
  </si>
  <si>
    <t>Organizacja pracy własnej kierownika produkcji z podsta. ergonomii</t>
  </si>
  <si>
    <t>4 kierowników produkcji x 7 godz. + 2 godz. Ergonomia pracy</t>
  </si>
  <si>
    <t xml:space="preserve">E.Jastrzębska, </t>
  </si>
  <si>
    <t>Techniki Public Relations w promocji filmu fabularnego</t>
  </si>
  <si>
    <t>Kampania marketingowa w mediach</t>
  </si>
  <si>
    <t>Estetyka mediów elektronicznych w świecie kultury</t>
  </si>
  <si>
    <t>A.Kowalczyk</t>
  </si>
  <si>
    <t>Autorzy kina współczesnego</t>
  </si>
  <si>
    <t>Kierunki transformacji kultury i sztuki</t>
  </si>
  <si>
    <t>Modele komunikacji społecznej z elementami psychologii</t>
  </si>
  <si>
    <t>E.Strzelecka</t>
  </si>
  <si>
    <t>Planowanie i finansowanie produkcji filmowej zagranicą</t>
  </si>
  <si>
    <t>T.Drewno</t>
  </si>
  <si>
    <t>Producenckie aspekty organizacji kinematografii</t>
  </si>
  <si>
    <t>D.Ostrowska-Orlińska</t>
  </si>
  <si>
    <t>Finansowanie produkcji filmowej i telewizyjnej w Polsce</t>
  </si>
  <si>
    <t xml:space="preserve">Podatki w sferze kultury audiowizualnej </t>
  </si>
  <si>
    <t>Opracowanie biznesplanu projektu medialnego</t>
  </si>
  <si>
    <t>Urszula Świerczyńska</t>
  </si>
  <si>
    <t>Techniki kierownicze w produkcji filmowo - telewizyjnej</t>
  </si>
  <si>
    <t>E.Zajicek</t>
  </si>
  <si>
    <t>Analiza produkcyjna prac literackich</t>
  </si>
  <si>
    <t>T. Szafrański ?</t>
  </si>
  <si>
    <t>Rynek mediów elektronicznych w w wrunkach konkurencji i integracji europejskiej</t>
  </si>
  <si>
    <t>Albert Woźniak mgr tel. 508 457 699</t>
  </si>
  <si>
    <t>Etyka w mediach</t>
  </si>
  <si>
    <t>J. Miksa</t>
  </si>
  <si>
    <t>Polityka medialna Unii Europejskiej</t>
  </si>
  <si>
    <t>Albert Woźniak</t>
  </si>
  <si>
    <t>Prawo autorskie z elementami analityki umów</t>
  </si>
  <si>
    <t>z/o</t>
  </si>
  <si>
    <t>M.Żelazowska</t>
  </si>
  <si>
    <t>Podstawy reżyserii i pracy z aktorem</t>
  </si>
  <si>
    <t>Analiza organizacyjno-ekonomiczna filmu</t>
  </si>
  <si>
    <t>zo/E</t>
  </si>
  <si>
    <t xml:space="preserve">K.Sioma/Z.Kuczyński </t>
  </si>
  <si>
    <t>Koprodukcje i usługi produkcyjne dla kontrahentów zagranicznych</t>
  </si>
  <si>
    <t>E.Puszczyńska</t>
  </si>
  <si>
    <t>Rynek dystrybucyjny w Polsce</t>
  </si>
  <si>
    <t>R.Sosnowski</t>
  </si>
  <si>
    <t>Produkcja filmu reklamowego</t>
  </si>
  <si>
    <t>M. Rudnicki</t>
  </si>
  <si>
    <t>Strategia programowa na rynku mediów elektronicznych</t>
  </si>
  <si>
    <t>J.Snopkiewicz</t>
  </si>
  <si>
    <t>Podstawy finansów przedsiębiorstw</t>
  </si>
  <si>
    <t>Zarządzanie personelem, systemy motywacyjne i techniki negocjacyjne</t>
  </si>
  <si>
    <t>Podstawy prawa międzynarodowego/ Prawo pracy</t>
  </si>
  <si>
    <t>Fotografia reklamowa i użytkowa</t>
  </si>
  <si>
    <t>I. Łapińska</t>
  </si>
  <si>
    <t>Organizacja widowisk i imprez masowych</t>
  </si>
  <si>
    <t>Podstawy realizacji telewizyjnej - ćwiczenia studyjne</t>
  </si>
  <si>
    <t>J.Woźniak</t>
  </si>
  <si>
    <t>Udźwiękowienie filmu - ćwiczenia studyjne</t>
  </si>
  <si>
    <t>Techologie informatyczne w mediach. Badania statystyczne.</t>
  </si>
  <si>
    <t xml:space="preserve">Planowanie budżetów filmowych </t>
  </si>
  <si>
    <t>R. Sawka zajęcia wyrównawcze</t>
  </si>
  <si>
    <t xml:space="preserve">Technologia produkcji filmowej </t>
  </si>
  <si>
    <t>E/E</t>
  </si>
  <si>
    <t>Dorota Ostrowska - Orlińska zajęcia wyrównawcze</t>
  </si>
  <si>
    <t xml:space="preserve">Wykłady monograficzne </t>
  </si>
  <si>
    <t>Goście Producenci 4 osoby x 4 godz.</t>
  </si>
  <si>
    <t>Seminarium magisterskie i przygotowanie do egzaminu</t>
  </si>
  <si>
    <t>Osoby wskazane przez Panią Dziekan</t>
  </si>
  <si>
    <t>P R A K T Y K I</t>
  </si>
  <si>
    <t>Studia kończą się nadaniem tytułu zawodowego magistra na kierunku  …………….…………….  w zakresie  …………….…………….</t>
  </si>
  <si>
    <t>.........................................................</t>
  </si>
  <si>
    <t>Wydział  ……...…………………..………………………….</t>
  </si>
  <si>
    <t>studia jednolite magisterskie</t>
  </si>
  <si>
    <t>Kierunek  ………………………..………………………….</t>
  </si>
  <si>
    <t xml:space="preserve">studia stacjonarne / niestacjonarne   </t>
  </si>
  <si>
    <t>Specjalność …...…….…......…….………………………….</t>
  </si>
  <si>
    <t>od roku akademickiego ………………</t>
  </si>
  <si>
    <t>IV rok</t>
  </si>
  <si>
    <t>V rok</t>
  </si>
  <si>
    <t>semestr 7</t>
  </si>
  <si>
    <t>semestr 8</t>
  </si>
  <si>
    <t>semestr 9</t>
  </si>
  <si>
    <t>semestr 10</t>
  </si>
  <si>
    <t>15 tyg.</t>
  </si>
  <si>
    <t>Studia kończą się nadaniem tytułu zawodowego magistra na kierunku  …………….………………….  w zakresie  …………….………………….</t>
  </si>
  <si>
    <t>Kierunek: Organizacja produkcji filmowej i telewizyjnej</t>
  </si>
  <si>
    <t xml:space="preserve">studia stacjonarne   </t>
  </si>
  <si>
    <t>specjalność: Producent filmowy</t>
  </si>
  <si>
    <t>SIATKA ZAJĘĆ/ PROGRAM KSZTAŁCENIA</t>
  </si>
  <si>
    <t>Imię i nazwisko prowadzącego (tytuł lub stopień naukowy)</t>
  </si>
  <si>
    <t>E/Z/Z+O</t>
  </si>
  <si>
    <t>15  tyg.</t>
  </si>
  <si>
    <t>Sztuka</t>
  </si>
  <si>
    <t>dr Emil Sowiński</t>
  </si>
  <si>
    <t>Literatura</t>
  </si>
  <si>
    <t>dr Artur Majer</t>
  </si>
  <si>
    <t>Narracja fabularna - analizy filmów</t>
  </si>
  <si>
    <t>VACAT</t>
  </si>
  <si>
    <t>Zarządzanie i komunikacja</t>
  </si>
  <si>
    <t>Negocjacje</t>
  </si>
  <si>
    <t>dr hab. U.Świerczyńska-Kaczor</t>
  </si>
  <si>
    <t>Strategie zarządzania</t>
  </si>
  <si>
    <t>Modele zarządzania zespołami. Pozycja lidera.</t>
  </si>
  <si>
    <t>Prawo i etyka</t>
  </si>
  <si>
    <t>Prawo umów w branży filmowej</t>
  </si>
  <si>
    <t>mgr Żelazowska</t>
  </si>
  <si>
    <r>
      <t>Prawne formy działalności producenta filmowego</t>
    </r>
    <r>
      <rPr>
        <b/>
        <sz val="8"/>
        <rFont val="Arial"/>
        <family val="2"/>
      </rPr>
      <t xml:space="preserve"> </t>
    </r>
  </si>
  <si>
    <t xml:space="preserve">dr D.Michta </t>
  </si>
  <si>
    <t>Kierownictwo produkcji</t>
  </si>
  <si>
    <t>Planowanie i kosztorysowanie filmów fabularnych  i seriali</t>
  </si>
  <si>
    <t>zo/zo</t>
  </si>
  <si>
    <t xml:space="preserve">Kierowanie projektem filmowym </t>
  </si>
  <si>
    <t>Zarządzanie teatrem</t>
  </si>
  <si>
    <t>mgr W. Nowicki</t>
  </si>
  <si>
    <t>Współtwórcy  filmu</t>
  </si>
  <si>
    <t>Reżyseria filmu i podstawy pracy z aktorem</t>
  </si>
  <si>
    <t>Reportaż jako forma filmowa</t>
  </si>
  <si>
    <t xml:space="preserve">mgr J. Snopkiewicz                        </t>
  </si>
  <si>
    <t>Kompozycja obrazu filmowego</t>
  </si>
  <si>
    <t>dr A. Frątczak</t>
  </si>
  <si>
    <t xml:space="preserve">Nowe technologie w produkcji filmowej i kierowanie postprodukcją filmu </t>
  </si>
  <si>
    <t>Development serialu</t>
  </si>
  <si>
    <t>Zasady i techniki pitchowania projektów filmowych</t>
  </si>
  <si>
    <t>Rozwój projektu serialowego</t>
  </si>
  <si>
    <t>Budowanie zespołu. Warsztat</t>
  </si>
  <si>
    <t>Komunikacji w zespole. Warsztat</t>
  </si>
  <si>
    <t>Finanse</t>
  </si>
  <si>
    <t>mgr J. Sobociński</t>
  </si>
  <si>
    <t>Prowadzanie kosztów filmu</t>
  </si>
  <si>
    <t>mgr J. Wąchała</t>
  </si>
  <si>
    <t>Modelowanie finansów przedsiębiorstw</t>
  </si>
  <si>
    <t>Finanansowanie produkcji</t>
  </si>
  <si>
    <t>Finansowanie produkcji filmowej za granicą</t>
  </si>
  <si>
    <t>mgr J.Szymańska</t>
  </si>
  <si>
    <t>Koprodukcje międzynarodowe</t>
  </si>
  <si>
    <t>mgr J.Wąchała</t>
  </si>
  <si>
    <t>Finansowanie produkcji filmowej w Polsce</t>
  </si>
  <si>
    <t>dr  A.Pachnicka</t>
  </si>
  <si>
    <t>Polityka programowa kinematografii</t>
  </si>
  <si>
    <t>Rynek filmu dokumentalnego perspektywa producencka</t>
  </si>
  <si>
    <t>Rynek filmu animowanego perspektywa producencka</t>
  </si>
  <si>
    <t>Development filmu fabularnego</t>
  </si>
  <si>
    <t xml:space="preserve">Development projektu fabularnego </t>
  </si>
  <si>
    <t>Development projektu - realizacja krótkometrażowego filmu</t>
  </si>
  <si>
    <t>Budowanie planu finansowania filmu fabularnego</t>
  </si>
  <si>
    <t>Zarządzanie ryzykiem</t>
  </si>
  <si>
    <t>Dystrybucja i promocja</t>
  </si>
  <si>
    <r>
      <t xml:space="preserve">Przygotowanie kampanii promocyjno-reklamowej filmu, </t>
    </r>
    <r>
      <rPr>
        <i/>
        <sz val="8"/>
        <rFont val="Arial"/>
        <family val="2"/>
      </rPr>
      <t>audience design</t>
    </r>
  </si>
  <si>
    <t xml:space="preserve">Dystrybucja i rozpowszechnianie utworów audiowizualnych </t>
  </si>
  <si>
    <t>prof. M. Adamczak</t>
  </si>
  <si>
    <t>Współczesny rynek filmowy</t>
  </si>
  <si>
    <t>Język angielski</t>
  </si>
  <si>
    <t>mgr Burzyńska, mgr Borkowska</t>
  </si>
  <si>
    <t>Wykłady monograficzne z producentami</t>
  </si>
  <si>
    <t>zaproszeni goście</t>
  </si>
  <si>
    <t xml:space="preserve">Fakultety 1 + 2 + 3 </t>
  </si>
  <si>
    <t>Fakultety 4 + 5 + 6</t>
  </si>
  <si>
    <t>Fakultety 7 + 8</t>
  </si>
  <si>
    <t>Fakultety 9 + 10</t>
  </si>
  <si>
    <t>Proseminarium</t>
  </si>
  <si>
    <t>dr A.Majer</t>
  </si>
  <si>
    <t>Seminarium magisterskie (wybór studenta)</t>
  </si>
  <si>
    <t>promotorzy:dr / dr hab./ prof.</t>
  </si>
  <si>
    <t>Inne wymagania</t>
  </si>
  <si>
    <t>rok akademicki 2025/2026</t>
  </si>
  <si>
    <t>zajęcia międzywydziałowe WR</t>
  </si>
  <si>
    <t>"Radziejowice", zajęcia międzywydziałowe WR</t>
  </si>
  <si>
    <t>zajęcia międzywdziałowe WR</t>
  </si>
  <si>
    <t>DWIE GRUPY: dr hab.  A.Bednarek                           / mgr M.Imielska</t>
  </si>
  <si>
    <t>dr J. Bogołębska</t>
  </si>
  <si>
    <t xml:space="preserve">dr A.Wróblewska;         dr A.Majer </t>
  </si>
  <si>
    <t>mgr K. Sawicka</t>
  </si>
  <si>
    <t>dr M.Kotlińska, mgr K. Kania, dwie grupy</t>
  </si>
  <si>
    <r>
      <rPr>
        <b/>
        <sz val="10"/>
        <color theme="1"/>
        <rFont val="Arial"/>
        <family val="2"/>
      </rPr>
      <t>GRUPA A:</t>
    </r>
    <r>
      <rPr>
        <sz val="10"/>
        <color theme="1"/>
        <rFont val="Arial"/>
        <family val="2"/>
      </rPr>
      <t xml:space="preserve">mgr A.Skraba - zimowe; mgr K. Kania - letni    </t>
    </r>
    <r>
      <rPr>
        <b/>
        <sz val="10"/>
        <color theme="1"/>
        <rFont val="Arial"/>
        <family val="2"/>
      </rPr>
      <t>GRUPA B:</t>
    </r>
    <r>
      <rPr>
        <sz val="10"/>
        <color theme="1"/>
        <rFont val="Arial"/>
        <family val="2"/>
      </rPr>
      <t xml:space="preserve">  wspólnie dr T.Kożuchowski i mgr J.Kopania</t>
    </r>
  </si>
  <si>
    <t>mgr E. Sęk-Koniarska                    mgr inż. M.Kozak  - dwie grupy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</si>
</sst>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"/>
  </numFmts>
  <fonts count="28" x14ac:knownFonts="1"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6"/>
      <color indexed="10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b/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8"/>
      <name val="Arial"/>
      <family val="2"/>
    </font>
    <font>
      <sz val="8"/>
      <name val="Arial CE"/>
      <family val="2"/>
      <charset val="238"/>
    </font>
    <font>
      <u/>
      <sz val="1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sz val="8"/>
      <color rgb="FF00B050"/>
      <name val="Arial"/>
      <family val="2"/>
      <charset val="238"/>
    </font>
    <font>
      <i/>
      <sz val="8"/>
      <name val="Arial"/>
      <family val="2"/>
    </font>
    <font>
      <b/>
      <sz val="9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48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medium">
        <color indexed="8"/>
      </left>
      <right style="double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medium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auto="1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medium">
        <color indexed="8"/>
      </bottom>
      <diagonal/>
    </border>
    <border>
      <left/>
      <right style="medium">
        <color indexed="64"/>
      </right>
      <top style="medium">
        <color auto="1"/>
      </top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auto="1"/>
      </right>
      <top/>
      <bottom style="medium">
        <color indexed="8"/>
      </bottom>
      <diagonal/>
    </border>
    <border>
      <left style="thin">
        <color indexed="8"/>
      </left>
      <right style="thin">
        <color auto="1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auto="1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auto="1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auto="1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auto="1"/>
      </right>
      <top style="medium">
        <color indexed="8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thin">
        <color indexed="8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3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16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indent="3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shrinkToFit="1"/>
    </xf>
    <xf numFmtId="0" fontId="7" fillId="0" borderId="3" xfId="0" applyFont="1" applyBorder="1" applyAlignment="1">
      <alignment horizontal="center" vertical="center" textRotation="90" shrinkToFit="1"/>
    </xf>
    <xf numFmtId="0" fontId="10" fillId="0" borderId="1" xfId="0" applyFont="1" applyBorder="1" applyAlignment="1">
      <alignment horizontal="center" vertical="center" textRotation="90" shrinkToFit="1"/>
    </xf>
    <xf numFmtId="0" fontId="0" fillId="0" borderId="0" xfId="0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textRotation="90" shrinkToFit="1"/>
    </xf>
    <xf numFmtId="0" fontId="8" fillId="0" borderId="3" xfId="0" applyFont="1" applyBorder="1" applyAlignment="1">
      <alignment horizontal="center" vertical="center" textRotation="90" wrapText="1" shrinkToFit="1"/>
    </xf>
    <xf numFmtId="0" fontId="7" fillId="3" borderId="6" xfId="0" applyFont="1" applyFill="1" applyBorder="1" applyAlignment="1">
      <alignment horizontal="center" vertical="center" textRotation="90" shrinkToFit="1"/>
    </xf>
    <xf numFmtId="0" fontId="7" fillId="3" borderId="7" xfId="0" applyFont="1" applyFill="1" applyBorder="1" applyAlignment="1">
      <alignment horizontal="center" vertical="center" textRotation="90" shrinkToFit="1"/>
    </xf>
    <xf numFmtId="0" fontId="10" fillId="0" borderId="8" xfId="0" applyFont="1" applyBorder="1" applyAlignment="1">
      <alignment horizontal="center" vertical="center" textRotation="90" shrinkToFit="1"/>
    </xf>
    <xf numFmtId="0" fontId="7" fillId="4" borderId="9" xfId="0" applyFont="1" applyFill="1" applyBorder="1" applyAlignment="1">
      <alignment horizontal="center" vertical="center" textRotation="90" shrinkToFit="1"/>
    </xf>
    <xf numFmtId="0" fontId="7" fillId="4" borderId="7" xfId="0" applyFont="1" applyFill="1" applyBorder="1" applyAlignment="1">
      <alignment horizontal="center" vertical="center" textRotation="90" shrinkToFit="1"/>
    </xf>
    <xf numFmtId="0" fontId="10" fillId="0" borderId="10" xfId="0" applyFont="1" applyBorder="1" applyAlignment="1">
      <alignment horizontal="center" vertical="center" textRotation="90" shrinkToFit="1"/>
    </xf>
    <xf numFmtId="0" fontId="7" fillId="3" borderId="11" xfId="0" applyFont="1" applyFill="1" applyBorder="1" applyAlignment="1">
      <alignment horizontal="center" vertical="center" textRotation="90" shrinkToFit="1"/>
    </xf>
    <xf numFmtId="0" fontId="10" fillId="0" borderId="12" xfId="0" applyFont="1" applyBorder="1" applyAlignment="1">
      <alignment horizontal="center" vertical="center" textRotation="90" shrinkToFi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shrinkToFit="1"/>
    </xf>
    <xf numFmtId="0" fontId="6" fillId="0" borderId="1" xfId="0" applyFont="1" applyBorder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3" fillId="0" borderId="0" xfId="0" applyFont="1"/>
    <xf numFmtId="0" fontId="10" fillId="2" borderId="23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0" fillId="5" borderId="0" xfId="0" applyFill="1"/>
    <xf numFmtId="0" fontId="2" fillId="6" borderId="0" xfId="0" applyFont="1" applyFill="1" applyAlignment="1">
      <alignment horizontal="left" vertical="center" wrapText="1"/>
    </xf>
    <xf numFmtId="0" fontId="7" fillId="6" borderId="2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0" fontId="7" fillId="6" borderId="2" xfId="0" applyFont="1" applyFill="1" applyBorder="1" applyAlignment="1">
      <alignment horizontal="center" vertical="center" textRotation="90" shrinkToFit="1"/>
    </xf>
    <xf numFmtId="0" fontId="7" fillId="7" borderId="5" xfId="0" applyFont="1" applyFill="1" applyBorder="1" applyAlignment="1">
      <alignment vertical="center" wrapText="1"/>
    </xf>
    <xf numFmtId="0" fontId="0" fillId="7" borderId="0" xfId="0" applyFill="1"/>
    <xf numFmtId="0" fontId="7" fillId="7" borderId="27" xfId="0" applyFont="1" applyFill="1" applyBorder="1" applyAlignment="1">
      <alignment vertical="center" wrapText="1"/>
    </xf>
    <xf numFmtId="0" fontId="7" fillId="8" borderId="5" xfId="0" applyFont="1" applyFill="1" applyBorder="1" applyAlignment="1">
      <alignment vertical="center" wrapText="1"/>
    </xf>
    <xf numFmtId="0" fontId="2" fillId="7" borderId="0" xfId="0" applyFont="1" applyFill="1"/>
    <xf numFmtId="0" fontId="0" fillId="0" borderId="0" xfId="0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7" fillId="0" borderId="24" xfId="0" applyFont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7" fillId="3" borderId="20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vertical="center" wrapText="1"/>
    </xf>
    <xf numFmtId="0" fontId="5" fillId="0" borderId="47" xfId="0" applyFont="1" applyBorder="1" applyAlignment="1">
      <alignment horizontal="right" vertical="center"/>
    </xf>
    <xf numFmtId="0" fontId="5" fillId="7" borderId="47" xfId="0" applyFont="1" applyFill="1" applyBorder="1" applyAlignment="1">
      <alignment horizontal="right" vertical="center"/>
    </xf>
    <xf numFmtId="0" fontId="5" fillId="0" borderId="47" xfId="0" applyFont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12" fillId="6" borderId="47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7" borderId="28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 indent="3"/>
    </xf>
    <xf numFmtId="0" fontId="2" fillId="9" borderId="0" xfId="0" applyFont="1" applyFill="1" applyAlignment="1">
      <alignment horizontal="left" vertical="center" indent="3"/>
    </xf>
    <xf numFmtId="0" fontId="7" fillId="2" borderId="29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10" fillId="4" borderId="54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7" fillId="6" borderId="43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3" borderId="54" xfId="0" applyFont="1" applyFill="1" applyBorder="1" applyAlignment="1">
      <alignment horizontal="center" vertical="center"/>
    </xf>
    <xf numFmtId="0" fontId="10" fillId="6" borderId="43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10" fillId="6" borderId="61" xfId="0" applyFont="1" applyFill="1" applyBorder="1" applyAlignment="1">
      <alignment horizontal="center" vertical="center"/>
    </xf>
    <xf numFmtId="0" fontId="20" fillId="0" borderId="62" xfId="0" applyFont="1" applyBorder="1" applyAlignment="1">
      <alignment horizontal="center" vertical="center"/>
    </xf>
    <xf numFmtId="0" fontId="0" fillId="0" borderId="63" xfId="0" applyBorder="1" applyAlignment="1">
      <alignment vertical="center"/>
    </xf>
    <xf numFmtId="0" fontId="0" fillId="0" borderId="34" xfId="0" applyBorder="1" applyAlignment="1">
      <alignment horizontal="center" vertical="center" wrapText="1"/>
    </xf>
    <xf numFmtId="0" fontId="0" fillId="0" borderId="36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64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64" xfId="0" applyBorder="1" applyAlignment="1">
      <alignment vertical="center"/>
    </xf>
    <xf numFmtId="0" fontId="0" fillId="0" borderId="34" xfId="0" applyBorder="1" applyAlignment="1">
      <alignment vertical="center"/>
    </xf>
    <xf numFmtId="3" fontId="0" fillId="0" borderId="0" xfId="0" applyNumberFormat="1" applyAlignment="1">
      <alignment vertical="center"/>
    </xf>
    <xf numFmtId="0" fontId="20" fillId="0" borderId="27" xfId="0" applyFont="1" applyBorder="1" applyAlignment="1">
      <alignment horizontal="center" vertical="center"/>
    </xf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67" xfId="0" applyBorder="1"/>
    <xf numFmtId="0" fontId="0" fillId="0" borderId="68" xfId="0" applyBorder="1" applyAlignment="1">
      <alignment vertical="center"/>
    </xf>
    <xf numFmtId="0" fontId="10" fillId="6" borderId="17" xfId="0" applyFont="1" applyFill="1" applyBorder="1" applyAlignment="1">
      <alignment horizontal="center" vertical="center"/>
    </xf>
    <xf numFmtId="0" fontId="3" fillId="0" borderId="56" xfId="0" applyFont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left" vertical="center" wrapText="1"/>
    </xf>
    <xf numFmtId="0" fontId="4" fillId="6" borderId="57" xfId="0" applyFont="1" applyFill="1" applyBorder="1" applyAlignment="1">
      <alignment horizontal="center" vertical="center"/>
    </xf>
    <xf numFmtId="0" fontId="0" fillId="10" borderId="0" xfId="0" applyFill="1"/>
    <xf numFmtId="0" fontId="13" fillId="10" borderId="0" xfId="0" applyFont="1" applyFill="1"/>
    <xf numFmtId="0" fontId="5" fillId="0" borderId="79" xfId="0" applyFont="1" applyBorder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12" fillId="0" borderId="80" xfId="0" applyFont="1" applyBorder="1" applyAlignment="1">
      <alignment horizontal="center" vertical="center"/>
    </xf>
    <xf numFmtId="0" fontId="7" fillId="3" borderId="85" xfId="0" applyFont="1" applyFill="1" applyBorder="1" applyAlignment="1">
      <alignment horizontal="center" vertical="center" textRotation="90" shrinkToFit="1"/>
    </xf>
    <xf numFmtId="0" fontId="7" fillId="3" borderId="86" xfId="0" applyFont="1" applyFill="1" applyBorder="1" applyAlignment="1">
      <alignment horizontal="center" vertical="center" textRotation="90" shrinkToFit="1"/>
    </xf>
    <xf numFmtId="0" fontId="10" fillId="0" borderId="88" xfId="0" applyFont="1" applyBorder="1" applyAlignment="1">
      <alignment horizontal="center" vertical="center" textRotation="90" shrinkToFit="1"/>
    </xf>
    <xf numFmtId="0" fontId="7" fillId="4" borderId="89" xfId="0" applyFont="1" applyFill="1" applyBorder="1" applyAlignment="1">
      <alignment horizontal="center" vertical="center" textRotation="90" shrinkToFit="1"/>
    </xf>
    <xf numFmtId="0" fontId="7" fillId="4" borderId="86" xfId="0" applyFont="1" applyFill="1" applyBorder="1" applyAlignment="1">
      <alignment horizontal="center" vertical="center" textRotation="90" shrinkToFit="1"/>
    </xf>
    <xf numFmtId="0" fontId="10" fillId="0" borderId="90" xfId="0" applyFont="1" applyBorder="1" applyAlignment="1">
      <alignment horizontal="center" vertical="center" textRotation="90" shrinkToFit="1"/>
    </xf>
    <xf numFmtId="0" fontId="7" fillId="3" borderId="91" xfId="0" applyFont="1" applyFill="1" applyBorder="1" applyAlignment="1">
      <alignment horizontal="center" vertical="center" textRotation="90" shrinkToFit="1"/>
    </xf>
    <xf numFmtId="0" fontId="10" fillId="0" borderId="87" xfId="0" applyFont="1" applyBorder="1" applyAlignment="1">
      <alignment horizontal="center" vertical="center" textRotation="90" shrinkToFit="1"/>
    </xf>
    <xf numFmtId="0" fontId="5" fillId="0" borderId="92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5" fillId="3" borderId="92" xfId="0" applyFont="1" applyFill="1" applyBorder="1" applyAlignment="1">
      <alignment horizontal="center" vertical="center"/>
    </xf>
    <xf numFmtId="0" fontId="5" fillId="3" borderId="93" xfId="0" applyFont="1" applyFill="1" applyBorder="1" applyAlignment="1">
      <alignment horizontal="center" vertical="center"/>
    </xf>
    <xf numFmtId="0" fontId="12" fillId="0" borderId="94" xfId="0" applyFont="1" applyBorder="1" applyAlignment="1">
      <alignment horizontal="center" vertical="center"/>
    </xf>
    <xf numFmtId="0" fontId="5" fillId="4" borderId="96" xfId="0" applyFont="1" applyFill="1" applyBorder="1" applyAlignment="1">
      <alignment horizontal="center" vertical="center"/>
    </xf>
    <xf numFmtId="0" fontId="5" fillId="4" borderId="93" xfId="0" applyFont="1" applyFill="1" applyBorder="1" applyAlignment="1">
      <alignment horizontal="center" vertical="center"/>
    </xf>
    <xf numFmtId="0" fontId="12" fillId="0" borderId="97" xfId="0" applyFont="1" applyBorder="1" applyAlignment="1">
      <alignment horizontal="center" vertical="center"/>
    </xf>
    <xf numFmtId="0" fontId="5" fillId="3" borderId="98" xfId="0" applyFont="1" applyFill="1" applyBorder="1" applyAlignment="1">
      <alignment horizontal="center" vertical="center"/>
    </xf>
    <xf numFmtId="0" fontId="12" fillId="0" borderId="99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/>
    </xf>
    <xf numFmtId="3" fontId="15" fillId="0" borderId="92" xfId="0" applyNumberFormat="1" applyFont="1" applyBorder="1" applyAlignment="1">
      <alignment horizontal="center" vertical="center"/>
    </xf>
    <xf numFmtId="3" fontId="15" fillId="0" borderId="93" xfId="0" applyNumberFormat="1" applyFont="1" applyBorder="1" applyAlignment="1">
      <alignment horizontal="center" vertical="center"/>
    </xf>
    <xf numFmtId="3" fontId="15" fillId="0" borderId="94" xfId="0" applyNumberFormat="1" applyFont="1" applyBorder="1" applyAlignment="1">
      <alignment horizontal="center" vertical="center"/>
    </xf>
    <xf numFmtId="3" fontId="16" fillId="0" borderId="102" xfId="0" applyNumberFormat="1" applyFont="1" applyBorder="1" applyAlignment="1">
      <alignment horizontal="center" vertical="center"/>
    </xf>
    <xf numFmtId="3" fontId="16" fillId="0" borderId="94" xfId="0" applyNumberFormat="1" applyFont="1" applyBorder="1" applyAlignment="1">
      <alignment horizontal="center" vertical="center"/>
    </xf>
    <xf numFmtId="3" fontId="16" fillId="0" borderId="97" xfId="0" applyNumberFormat="1" applyFont="1" applyBorder="1" applyAlignment="1">
      <alignment horizontal="center" vertical="center"/>
    </xf>
    <xf numFmtId="3" fontId="16" fillId="0" borderId="99" xfId="0" applyNumberFormat="1" applyFont="1" applyBorder="1" applyAlignment="1">
      <alignment horizontal="center" vertical="center"/>
    </xf>
    <xf numFmtId="0" fontId="17" fillId="0" borderId="81" xfId="0" applyFont="1" applyBorder="1" applyAlignment="1">
      <alignment vertical="center" wrapText="1"/>
    </xf>
    <xf numFmtId="0" fontId="7" fillId="4" borderId="85" xfId="0" applyFont="1" applyFill="1" applyBorder="1" applyAlignment="1">
      <alignment horizontal="center" vertical="center" textRotation="90" shrinkToFit="1"/>
    </xf>
    <xf numFmtId="0" fontId="10" fillId="0" borderId="112" xfId="0" applyFont="1" applyBorder="1" applyAlignment="1">
      <alignment horizontal="center" vertical="center" textRotation="90" shrinkToFit="1"/>
    </xf>
    <xf numFmtId="0" fontId="7" fillId="0" borderId="113" xfId="0" applyFont="1" applyBorder="1" applyAlignment="1">
      <alignment horizontal="center" vertical="center"/>
    </xf>
    <xf numFmtId="0" fontId="11" fillId="0" borderId="114" xfId="0" applyFont="1" applyBorder="1" applyAlignment="1">
      <alignment vertical="center" wrapText="1"/>
    </xf>
    <xf numFmtId="0" fontId="7" fillId="0" borderId="114" xfId="0" applyFont="1" applyBorder="1" applyAlignment="1">
      <alignment horizontal="center" vertical="center" textRotation="90" shrinkToFit="1"/>
    </xf>
    <xf numFmtId="0" fontId="7" fillId="0" borderId="114" xfId="0" applyFont="1" applyBorder="1" applyAlignment="1">
      <alignment horizontal="center" vertical="center"/>
    </xf>
    <xf numFmtId="0" fontId="10" fillId="0" borderId="114" xfId="0" applyFont="1" applyBorder="1" applyAlignment="1">
      <alignment horizontal="center" vertical="center"/>
    </xf>
    <xf numFmtId="0" fontId="10" fillId="0" borderId="115" xfId="0" applyFont="1" applyBorder="1" applyAlignment="1">
      <alignment horizontal="center" vertical="center"/>
    </xf>
    <xf numFmtId="0" fontId="0" fillId="0" borderId="102" xfId="0" applyBorder="1" applyAlignment="1">
      <alignment vertical="center"/>
    </xf>
    <xf numFmtId="0" fontId="7" fillId="0" borderId="85" xfId="0" applyFont="1" applyBorder="1" applyAlignment="1">
      <alignment horizontal="center" vertical="center"/>
    </xf>
    <xf numFmtId="0" fontId="7" fillId="0" borderId="87" xfId="0" applyFont="1" applyBorder="1" applyAlignment="1">
      <alignment vertical="center" wrapText="1"/>
    </xf>
    <xf numFmtId="0" fontId="7" fillId="6" borderId="88" xfId="0" applyFont="1" applyFill="1" applyBorder="1" applyAlignment="1">
      <alignment horizontal="center" vertical="center"/>
    </xf>
    <xf numFmtId="0" fontId="11" fillId="0" borderId="101" xfId="0" applyFont="1" applyBorder="1" applyAlignment="1">
      <alignment horizontal="center" vertical="center"/>
    </xf>
    <xf numFmtId="0" fontId="7" fillId="0" borderId="89" xfId="0" applyFont="1" applyBorder="1" applyAlignment="1">
      <alignment horizontal="center" vertical="center"/>
    </xf>
    <xf numFmtId="0" fontId="7" fillId="6" borderId="86" xfId="0" applyFont="1" applyFill="1" applyBorder="1" applyAlignment="1">
      <alignment horizontal="center" vertical="center"/>
    </xf>
    <xf numFmtId="0" fontId="10" fillId="6" borderId="86" xfId="0" applyFont="1" applyFill="1" applyBorder="1" applyAlignment="1">
      <alignment horizontal="center" vertical="center"/>
    </xf>
    <xf numFmtId="0" fontId="10" fillId="6" borderId="88" xfId="0" applyFont="1" applyFill="1" applyBorder="1" applyAlignment="1">
      <alignment horizontal="center" vertical="center"/>
    </xf>
    <xf numFmtId="0" fontId="7" fillId="3" borderId="85" xfId="0" applyFont="1" applyFill="1" applyBorder="1" applyAlignment="1">
      <alignment horizontal="center" vertical="center"/>
    </xf>
    <xf numFmtId="0" fontId="10" fillId="3" borderId="86" xfId="0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center"/>
    </xf>
    <xf numFmtId="0" fontId="7" fillId="4" borderId="85" xfId="0" applyFont="1" applyFill="1" applyBorder="1" applyAlignment="1">
      <alignment horizontal="center" vertical="center"/>
    </xf>
    <xf numFmtId="0" fontId="10" fillId="4" borderId="86" xfId="0" applyFont="1" applyFill="1" applyBorder="1" applyAlignment="1">
      <alignment horizontal="center" vertical="center"/>
    </xf>
    <xf numFmtId="0" fontId="10" fillId="0" borderId="90" xfId="0" applyFont="1" applyBorder="1" applyAlignment="1">
      <alignment horizontal="center" vertical="center"/>
    </xf>
    <xf numFmtId="0" fontId="10" fillId="3" borderId="89" xfId="0" applyFont="1" applyFill="1" applyBorder="1" applyAlignment="1">
      <alignment horizontal="center" vertical="center"/>
    </xf>
    <xf numFmtId="0" fontId="10" fillId="4" borderId="89" xfId="0" applyFont="1" applyFill="1" applyBorder="1" applyAlignment="1">
      <alignment horizontal="center" vertical="center"/>
    </xf>
    <xf numFmtId="0" fontId="10" fillId="6" borderId="112" xfId="0" applyFont="1" applyFill="1" applyBorder="1" applyAlignment="1">
      <alignment horizontal="center" vertical="center"/>
    </xf>
    <xf numFmtId="0" fontId="0" fillId="0" borderId="101" xfId="0" applyBorder="1" applyAlignment="1">
      <alignment vertical="center"/>
    </xf>
    <xf numFmtId="0" fontId="11" fillId="0" borderId="114" xfId="0" applyFont="1" applyBorder="1" applyAlignment="1">
      <alignment horizontal="center" vertical="center"/>
    </xf>
    <xf numFmtId="0" fontId="0" fillId="0" borderId="116" xfId="0" applyBorder="1" applyAlignment="1">
      <alignment vertical="center"/>
    </xf>
    <xf numFmtId="0" fontId="10" fillId="6" borderId="87" xfId="0" applyFont="1" applyFill="1" applyBorder="1" applyAlignment="1">
      <alignment horizontal="center" vertical="center"/>
    </xf>
    <xf numFmtId="0" fontId="11" fillId="6" borderId="101" xfId="0" applyFont="1" applyFill="1" applyBorder="1" applyAlignment="1">
      <alignment horizontal="center" vertical="center"/>
    </xf>
    <xf numFmtId="0" fontId="5" fillId="0" borderId="95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0" fontId="5" fillId="0" borderId="113" xfId="0" applyFont="1" applyBorder="1" applyAlignment="1">
      <alignment horizontal="center" vertical="center"/>
    </xf>
    <xf numFmtId="0" fontId="11" fillId="0" borderId="114" xfId="0" applyFont="1" applyBorder="1" applyAlignment="1">
      <alignment horizontal="left" vertical="center"/>
    </xf>
    <xf numFmtId="0" fontId="5" fillId="0" borderId="114" xfId="0" applyFont="1" applyBorder="1" applyAlignment="1">
      <alignment horizontal="center" vertical="center"/>
    </xf>
    <xf numFmtId="0" fontId="10" fillId="0" borderId="96" xfId="0" applyFont="1" applyBorder="1" applyAlignment="1">
      <alignment horizontal="center" vertical="center"/>
    </xf>
    <xf numFmtId="0" fontId="7" fillId="0" borderId="101" xfId="0" applyFont="1" applyBorder="1" applyAlignment="1">
      <alignment horizontal="center" vertical="center"/>
    </xf>
    <xf numFmtId="0" fontId="7" fillId="0" borderId="80" xfId="0" applyFont="1" applyBorder="1" applyAlignment="1">
      <alignment horizontal="center" vertical="center" textRotation="90" shrinkToFit="1"/>
    </xf>
    <xf numFmtId="0" fontId="7" fillId="0" borderId="80" xfId="0" applyFont="1" applyBorder="1" applyAlignment="1">
      <alignment horizontal="center" vertical="center"/>
    </xf>
    <xf numFmtId="3" fontId="16" fillId="6" borderId="102" xfId="0" applyNumberFormat="1" applyFont="1" applyFill="1" applyBorder="1" applyAlignment="1">
      <alignment horizontal="center" vertical="center"/>
    </xf>
    <xf numFmtId="3" fontId="16" fillId="0" borderId="93" xfId="0" applyNumberFormat="1" applyFont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10" fillId="6" borderId="69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0" fillId="0" borderId="80" xfId="0" applyFont="1" applyBorder="1" applyAlignment="1">
      <alignment horizontal="center" vertical="center"/>
    </xf>
    <xf numFmtId="0" fontId="5" fillId="0" borderId="122" xfId="0" applyFont="1" applyBorder="1" applyAlignment="1">
      <alignment horizontal="center" vertical="center"/>
    </xf>
    <xf numFmtId="0" fontId="11" fillId="0" borderId="132" xfId="0" applyFont="1" applyBorder="1" applyAlignment="1">
      <alignment horizontal="center" vertical="center"/>
    </xf>
    <xf numFmtId="0" fontId="0" fillId="0" borderId="130" xfId="0" applyBorder="1" applyAlignment="1">
      <alignment vertical="center"/>
    </xf>
    <xf numFmtId="0" fontId="25" fillId="0" borderId="95" xfId="0" applyFont="1" applyBorder="1" applyAlignment="1">
      <alignment horizontal="center" vertical="center"/>
    </xf>
    <xf numFmtId="0" fontId="7" fillId="0" borderId="134" xfId="0" applyFont="1" applyBorder="1" applyAlignment="1">
      <alignment horizontal="center" vertical="center"/>
    </xf>
    <xf numFmtId="0" fontId="11" fillId="0" borderId="80" xfId="0" applyFont="1" applyBorder="1" applyAlignment="1">
      <alignment vertical="center" wrapText="1"/>
    </xf>
    <xf numFmtId="0" fontId="10" fillId="0" borderId="121" xfId="0" applyFont="1" applyBorder="1" applyAlignment="1">
      <alignment horizontal="center" vertical="center"/>
    </xf>
    <xf numFmtId="0" fontId="5" fillId="0" borderId="135" xfId="0" applyFont="1" applyBorder="1" applyAlignment="1">
      <alignment horizontal="center" vertical="center"/>
    </xf>
    <xf numFmtId="0" fontId="25" fillId="0" borderId="135" xfId="0" applyFont="1" applyBorder="1" applyAlignment="1">
      <alignment horizontal="center" vertical="center"/>
    </xf>
    <xf numFmtId="0" fontId="10" fillId="0" borderId="136" xfId="0" applyFont="1" applyBorder="1" applyAlignment="1">
      <alignment horizontal="center" vertical="center" textRotation="90" shrinkToFit="1"/>
    </xf>
    <xf numFmtId="0" fontId="0" fillId="0" borderId="137" xfId="0" applyBorder="1" applyAlignment="1">
      <alignment vertical="center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textRotation="90" shrinkToFit="1"/>
    </xf>
    <xf numFmtId="0" fontId="11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1" fillId="0" borderId="132" xfId="0" applyFont="1" applyBorder="1" applyAlignment="1">
      <alignment vertical="center" wrapText="1"/>
    </xf>
    <xf numFmtId="0" fontId="7" fillId="0" borderId="132" xfId="0" applyFont="1" applyBorder="1" applyAlignment="1">
      <alignment horizontal="center" vertical="center" textRotation="90" shrinkToFit="1"/>
    </xf>
    <xf numFmtId="0" fontId="7" fillId="0" borderId="132" xfId="0" applyFont="1" applyBorder="1" applyAlignment="1">
      <alignment horizontal="center" vertical="center"/>
    </xf>
    <xf numFmtId="0" fontId="10" fillId="0" borderId="132" xfId="0" applyFont="1" applyBorder="1" applyAlignment="1">
      <alignment horizontal="center" vertical="center"/>
    </xf>
    <xf numFmtId="0" fontId="10" fillId="0" borderId="131" xfId="0" applyFont="1" applyBorder="1" applyAlignment="1">
      <alignment horizontal="center" vertical="center"/>
    </xf>
    <xf numFmtId="0" fontId="5" fillId="0" borderId="138" xfId="0" applyFont="1" applyBorder="1" applyAlignment="1">
      <alignment horizontal="center" vertical="center"/>
    </xf>
    <xf numFmtId="0" fontId="25" fillId="0" borderId="138" xfId="0" applyFont="1" applyBorder="1" applyAlignment="1">
      <alignment horizontal="center" vertical="center"/>
    </xf>
    <xf numFmtId="0" fontId="11" fillId="0" borderId="80" xfId="0" applyFont="1" applyBorder="1" applyAlignment="1">
      <alignment horizontal="center" vertical="center"/>
    </xf>
    <xf numFmtId="0" fontId="10" fillId="0" borderId="13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6" borderId="8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0" fillId="0" borderId="140" xfId="0" applyBorder="1" applyAlignment="1">
      <alignment vertical="center"/>
    </xf>
    <xf numFmtId="0" fontId="7" fillId="3" borderId="86" xfId="0" applyFont="1" applyFill="1" applyBorder="1" applyAlignment="1">
      <alignment horizontal="center" vertical="center"/>
    </xf>
    <xf numFmtId="0" fontId="0" fillId="0" borderId="141" xfId="0" applyBorder="1" applyAlignment="1">
      <alignment vertical="center"/>
    </xf>
    <xf numFmtId="0" fontId="10" fillId="6" borderId="142" xfId="0" applyFont="1" applyFill="1" applyBorder="1" applyAlignment="1">
      <alignment horizontal="center" vertical="center"/>
    </xf>
    <xf numFmtId="0" fontId="10" fillId="2" borderId="143" xfId="0" applyFont="1" applyFill="1" applyBorder="1" applyAlignment="1">
      <alignment horizontal="center" vertical="center"/>
    </xf>
    <xf numFmtId="0" fontId="7" fillId="4" borderId="86" xfId="0" applyFont="1" applyFill="1" applyBorder="1" applyAlignment="1">
      <alignment horizontal="center" vertical="center"/>
    </xf>
    <xf numFmtId="0" fontId="10" fillId="0" borderId="88" xfId="0" applyFont="1" applyBorder="1" applyAlignment="1">
      <alignment horizontal="center" vertical="center"/>
    </xf>
    <xf numFmtId="0" fontId="7" fillId="0" borderId="144" xfId="0" applyFont="1" applyBorder="1" applyAlignment="1">
      <alignment horizontal="center" vertical="center"/>
    </xf>
    <xf numFmtId="0" fontId="7" fillId="0" borderId="110" xfId="0" applyFont="1" applyBorder="1" applyAlignment="1">
      <alignment horizontal="center" vertical="center"/>
    </xf>
    <xf numFmtId="0" fontId="7" fillId="7" borderId="87" xfId="0" applyFont="1" applyFill="1" applyBorder="1" applyAlignment="1">
      <alignment vertical="center" wrapText="1"/>
    </xf>
    <xf numFmtId="0" fontId="7" fillId="0" borderId="86" xfId="0" applyFont="1" applyBorder="1" applyAlignment="1">
      <alignment horizontal="center" vertical="center"/>
    </xf>
    <xf numFmtId="0" fontId="7" fillId="0" borderId="87" xfId="0" applyFont="1" applyBorder="1" applyAlignment="1">
      <alignment horizontal="center" vertical="center"/>
    </xf>
    <xf numFmtId="0" fontId="10" fillId="6" borderId="101" xfId="0" applyFont="1" applyFill="1" applyBorder="1" applyAlignment="1">
      <alignment horizontal="center" vertical="center"/>
    </xf>
    <xf numFmtId="0" fontId="7" fillId="4" borderId="89" xfId="0" applyFont="1" applyFill="1" applyBorder="1" applyAlignment="1">
      <alignment horizontal="center" vertical="center"/>
    </xf>
    <xf numFmtId="0" fontId="10" fillId="6" borderId="90" xfId="0" applyFont="1" applyFill="1" applyBorder="1" applyAlignment="1">
      <alignment horizontal="center" vertical="center"/>
    </xf>
    <xf numFmtId="0" fontId="7" fillId="3" borderId="91" xfId="0" applyFont="1" applyFill="1" applyBorder="1" applyAlignment="1">
      <alignment horizontal="center" vertical="center"/>
    </xf>
    <xf numFmtId="0" fontId="0" fillId="0" borderId="84" xfId="0" applyBorder="1" applyAlignment="1">
      <alignment vertical="center" wrapText="1"/>
    </xf>
    <xf numFmtId="0" fontId="10" fillId="6" borderId="30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10" fillId="6" borderId="45" xfId="0" applyFont="1" applyFill="1" applyBorder="1" applyAlignment="1">
      <alignment horizontal="center" vertical="center"/>
    </xf>
    <xf numFmtId="0" fontId="7" fillId="3" borderId="145" xfId="0" applyFont="1" applyFill="1" applyBorder="1" applyAlignment="1">
      <alignment horizontal="center" vertical="center"/>
    </xf>
    <xf numFmtId="0" fontId="0" fillId="0" borderId="146" xfId="0" applyBorder="1" applyAlignment="1">
      <alignment vertical="center" wrapText="1"/>
    </xf>
    <xf numFmtId="0" fontId="7" fillId="7" borderId="147" xfId="0" applyFont="1" applyFill="1" applyBorder="1" applyAlignment="1">
      <alignment vertical="center" wrapText="1"/>
    </xf>
    <xf numFmtId="0" fontId="23" fillId="7" borderId="13" xfId="0" applyFont="1" applyFill="1" applyBorder="1" applyAlignment="1">
      <alignment vertical="center" wrapText="1"/>
    </xf>
    <xf numFmtId="0" fontId="22" fillId="7" borderId="13" xfId="0" applyFont="1" applyFill="1" applyBorder="1" applyAlignment="1">
      <alignment vertical="center" wrapText="1"/>
    </xf>
    <xf numFmtId="0" fontId="22" fillId="7" borderId="33" xfId="0" applyFont="1" applyFill="1" applyBorder="1" applyAlignment="1">
      <alignment vertical="center" wrapText="1"/>
    </xf>
    <xf numFmtId="0" fontId="21" fillId="3" borderId="44" xfId="0" applyFont="1" applyFill="1" applyBorder="1" applyAlignment="1">
      <alignment horizontal="center" vertical="center"/>
    </xf>
    <xf numFmtId="0" fontId="21" fillId="4" borderId="44" xfId="0" applyFont="1" applyFill="1" applyBorder="1" applyAlignment="1">
      <alignment horizontal="center" vertical="center"/>
    </xf>
    <xf numFmtId="0" fontId="26" fillId="0" borderId="65" xfId="0" applyFont="1" applyBorder="1" applyAlignment="1">
      <alignment vertical="center" wrapText="1"/>
    </xf>
    <xf numFmtId="0" fontId="26" fillId="0" borderId="70" xfId="0" applyFont="1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33" xfId="0" applyBorder="1" applyAlignment="1">
      <alignment horizontal="center" vertical="center" wrapText="1"/>
    </xf>
    <xf numFmtId="0" fontId="17" fillId="0" borderId="30" xfId="0" applyFont="1" applyBorder="1" applyAlignment="1">
      <alignment horizontal="left" vertical="center" wrapText="1" indent="7"/>
    </xf>
    <xf numFmtId="3" fontId="17" fillId="0" borderId="113" xfId="0" applyNumberFormat="1" applyFont="1" applyBorder="1" applyAlignment="1">
      <alignment horizontal="center" vertical="center"/>
    </xf>
    <xf numFmtId="3" fontId="17" fillId="0" borderId="92" xfId="0" applyNumberFormat="1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4" fillId="0" borderId="101" xfId="0" applyFont="1" applyBorder="1" applyAlignment="1">
      <alignment horizontal="left" vertical="center" wrapText="1" indent="7"/>
    </xf>
    <xf numFmtId="0" fontId="5" fillId="3" borderId="113" xfId="0" applyFont="1" applyFill="1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5" fillId="4" borderId="113" xfId="0" applyFont="1" applyFill="1" applyBorder="1" applyAlignment="1">
      <alignment horizontal="center" vertical="center"/>
    </xf>
    <xf numFmtId="0" fontId="14" fillId="0" borderId="34" xfId="0" applyFont="1" applyBorder="1" applyAlignment="1">
      <alignment horizontal="left" vertical="center" wrapText="1" indent="7"/>
    </xf>
    <xf numFmtId="3" fontId="15" fillId="3" borderId="103" xfId="0" applyNumberFormat="1" applyFont="1" applyFill="1" applyBorder="1" applyAlignment="1">
      <alignment horizontal="center" vertical="center"/>
    </xf>
    <xf numFmtId="3" fontId="15" fillId="3" borderId="92" xfId="0" applyNumberFormat="1" applyFont="1" applyFill="1" applyBorder="1" applyAlignment="1">
      <alignment horizontal="center" vertical="center"/>
    </xf>
    <xf numFmtId="0" fontId="5" fillId="0" borderId="92" xfId="0" applyFont="1" applyBorder="1" applyAlignment="1">
      <alignment horizontal="right" vertical="center"/>
    </xf>
    <xf numFmtId="0" fontId="5" fillId="0" borderId="138" xfId="0" applyFont="1" applyBorder="1" applyAlignment="1">
      <alignment horizontal="right" vertical="center"/>
    </xf>
    <xf numFmtId="0" fontId="6" fillId="3" borderId="35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shrinkToFit="1"/>
    </xf>
    <xf numFmtId="0" fontId="7" fillId="0" borderId="85" xfId="0" applyFont="1" applyBorder="1" applyAlignment="1">
      <alignment horizontal="center" vertical="center" shrinkToFit="1"/>
    </xf>
    <xf numFmtId="0" fontId="7" fillId="7" borderId="12" xfId="0" applyFont="1" applyFill="1" applyBorder="1" applyAlignment="1">
      <alignment horizontal="center" vertical="center" shrinkToFit="1"/>
    </xf>
    <xf numFmtId="0" fontId="7" fillId="7" borderId="87" xfId="0" applyFont="1" applyFill="1" applyBorder="1" applyAlignment="1">
      <alignment horizontal="center" vertical="center" shrinkToFit="1"/>
    </xf>
    <xf numFmtId="0" fontId="7" fillId="0" borderId="119" xfId="0" applyFont="1" applyBorder="1" applyAlignment="1">
      <alignment horizontal="center" vertical="center" textRotation="90" shrinkToFit="1"/>
    </xf>
    <xf numFmtId="0" fontId="7" fillId="0" borderId="120" xfId="0" applyFont="1" applyBorder="1" applyAlignment="1">
      <alignment horizontal="center" vertical="center" textRotation="90" shrinkToFit="1"/>
    </xf>
    <xf numFmtId="0" fontId="7" fillId="0" borderId="6" xfId="0" applyFont="1" applyBorder="1" applyAlignment="1">
      <alignment horizontal="center" vertical="center" textRotation="90" shrinkToFit="1"/>
    </xf>
    <xf numFmtId="0" fontId="7" fillId="0" borderId="85" xfId="0" applyFont="1" applyBorder="1" applyAlignment="1">
      <alignment horizontal="center" vertical="center" textRotation="90" shrinkToFit="1"/>
    </xf>
    <xf numFmtId="0" fontId="6" fillId="0" borderId="8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 textRotation="90" wrapText="1" shrinkToFit="1"/>
    </xf>
    <xf numFmtId="0" fontId="8" fillId="6" borderId="88" xfId="0" applyFont="1" applyFill="1" applyBorder="1" applyAlignment="1">
      <alignment horizontal="center" vertical="center" textRotation="90" wrapText="1" shrinkToFit="1"/>
    </xf>
    <xf numFmtId="0" fontId="9" fillId="3" borderId="75" xfId="0" applyFont="1" applyFill="1" applyBorder="1" applyAlignment="1">
      <alignment horizontal="center" vertical="center" wrapText="1"/>
    </xf>
    <xf numFmtId="0" fontId="9" fillId="4" borderId="76" xfId="0" applyFont="1" applyFill="1" applyBorder="1" applyAlignment="1">
      <alignment horizontal="center" vertical="center" wrapText="1"/>
    </xf>
    <xf numFmtId="0" fontId="9" fillId="3" borderId="130" xfId="0" applyFont="1" applyFill="1" applyBorder="1" applyAlignment="1">
      <alignment horizontal="center" vertical="center" wrapText="1"/>
    </xf>
    <xf numFmtId="0" fontId="9" fillId="4" borderId="122" xfId="0" applyFont="1" applyFill="1" applyBorder="1" applyAlignment="1">
      <alignment horizontal="center" vertical="center" wrapText="1"/>
    </xf>
    <xf numFmtId="0" fontId="9" fillId="4" borderId="132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125" xfId="0" applyFont="1" applyBorder="1" applyAlignment="1">
      <alignment horizontal="left" vertical="center"/>
    </xf>
    <xf numFmtId="0" fontId="5" fillId="0" borderId="126" xfId="0" applyFont="1" applyBorder="1" applyAlignment="1">
      <alignment horizontal="left" vertical="center"/>
    </xf>
    <xf numFmtId="0" fontId="5" fillId="0" borderId="117" xfId="0" applyFont="1" applyBorder="1" applyAlignment="1">
      <alignment horizontal="left" vertical="center"/>
    </xf>
    <xf numFmtId="0" fontId="5" fillId="0" borderId="118" xfId="0" applyFont="1" applyBorder="1" applyAlignment="1">
      <alignment horizontal="left" vertical="center"/>
    </xf>
    <xf numFmtId="0" fontId="9" fillId="3" borderId="77" xfId="0" applyFont="1" applyFill="1" applyBorder="1" applyAlignment="1">
      <alignment horizontal="center" vertical="center" wrapText="1"/>
    </xf>
    <xf numFmtId="0" fontId="9" fillId="3" borderId="109" xfId="0" applyFont="1" applyFill="1" applyBorder="1" applyAlignment="1">
      <alignment horizontal="center" vertical="center" wrapText="1"/>
    </xf>
    <xf numFmtId="0" fontId="9" fillId="4" borderId="110" xfId="0" applyFont="1" applyFill="1" applyBorder="1" applyAlignment="1">
      <alignment horizontal="center" vertical="center" wrapText="1"/>
    </xf>
    <xf numFmtId="0" fontId="9" fillId="4" borderId="1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 textRotation="90" shrinkToFit="1"/>
    </xf>
    <xf numFmtId="0" fontId="7" fillId="0" borderId="3" xfId="0" applyFont="1" applyBorder="1" applyAlignment="1">
      <alignment horizontal="center" vertical="center" textRotation="90" shrinkToFit="1"/>
    </xf>
    <xf numFmtId="0" fontId="7" fillId="0" borderId="9" xfId="0" applyFont="1" applyBorder="1" applyAlignment="1">
      <alignment horizontal="center" vertical="center" textRotation="90" shrinkToFit="1"/>
    </xf>
    <xf numFmtId="0" fontId="7" fillId="0" borderId="89" xfId="0" applyFont="1" applyBorder="1" applyAlignment="1">
      <alignment horizontal="center" vertical="center" textRotation="90" shrinkToFit="1"/>
    </xf>
    <xf numFmtId="0" fontId="8" fillId="6" borderId="87" xfId="0" applyFont="1" applyFill="1" applyBorder="1" applyAlignment="1">
      <alignment horizontal="center" vertical="center" textRotation="90" wrapText="1" shrinkToFit="1"/>
    </xf>
    <xf numFmtId="0" fontId="5" fillId="0" borderId="107" xfId="0" applyFont="1" applyBorder="1" applyAlignment="1">
      <alignment horizontal="center" vertical="center"/>
    </xf>
    <xf numFmtId="0" fontId="5" fillId="0" borderId="71" xfId="0" applyFont="1" applyBorder="1" applyAlignment="1">
      <alignment horizontal="left" vertical="center"/>
    </xf>
    <xf numFmtId="0" fontId="5" fillId="0" borderId="108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59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46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 wrapText="1"/>
    </xf>
    <xf numFmtId="0" fontId="5" fillId="0" borderId="113" xfId="0" applyFont="1" applyBorder="1" applyAlignment="1">
      <alignment horizontal="right" vertical="center"/>
    </xf>
    <xf numFmtId="0" fontId="6" fillId="3" borderId="127" xfId="0" applyFont="1" applyFill="1" applyBorder="1" applyAlignment="1">
      <alignment horizontal="center" vertical="center"/>
    </xf>
    <xf numFmtId="0" fontId="6" fillId="3" borderId="128" xfId="0" applyFont="1" applyFill="1" applyBorder="1" applyAlignment="1">
      <alignment horizontal="center" vertical="center"/>
    </xf>
    <xf numFmtId="0" fontId="6" fillId="4" borderId="129" xfId="0" applyFont="1" applyFill="1" applyBorder="1" applyAlignment="1">
      <alignment horizontal="center" vertical="center"/>
    </xf>
    <xf numFmtId="0" fontId="0" fillId="0" borderId="10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122" xfId="0" applyFont="1" applyBorder="1" applyAlignment="1">
      <alignment horizontal="center" vertical="center"/>
    </xf>
    <xf numFmtId="0" fontId="5" fillId="0" borderId="123" xfId="0" applyFont="1" applyBorder="1" applyAlignment="1">
      <alignment horizontal="left" vertical="center"/>
    </xf>
    <xf numFmtId="0" fontId="6" fillId="3" borderId="73" xfId="0" applyFont="1" applyFill="1" applyBorder="1" applyAlignment="1">
      <alignment horizontal="center" vertical="center"/>
    </xf>
    <xf numFmtId="0" fontId="8" fillId="0" borderId="88" xfId="0" applyFont="1" applyBorder="1" applyAlignment="1">
      <alignment horizontal="center" vertical="center" textRotation="90" wrapText="1" shrinkToFit="1"/>
    </xf>
    <xf numFmtId="0" fontId="6" fillId="4" borderId="81" xfId="0" applyFont="1" applyFill="1" applyBorder="1" applyAlignment="1">
      <alignment horizontal="center" vertical="center"/>
    </xf>
    <xf numFmtId="0" fontId="6" fillId="3" borderId="124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shrinkToFit="1"/>
    </xf>
    <xf numFmtId="0" fontId="7" fillId="0" borderId="87" xfId="0" applyFont="1" applyBorder="1" applyAlignment="1">
      <alignment horizontal="center" vertical="center" shrinkToFit="1"/>
    </xf>
    <xf numFmtId="0" fontId="6" fillId="0" borderId="88" xfId="0" applyFont="1" applyBorder="1" applyAlignment="1">
      <alignment horizontal="center" vertical="center"/>
    </xf>
    <xf numFmtId="0" fontId="9" fillId="4" borderId="123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right" vertical="center"/>
    </xf>
    <xf numFmtId="0" fontId="9" fillId="3" borderId="12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3" fontId="15" fillId="4" borderId="104" xfId="0" applyNumberFormat="1" applyFont="1" applyFill="1" applyBorder="1" applyAlignment="1">
      <alignment horizontal="center" vertical="center"/>
    </xf>
    <xf numFmtId="3" fontId="15" fillId="3" borderId="106" xfId="0" applyNumberFormat="1" applyFont="1" applyFill="1" applyBorder="1" applyAlignment="1">
      <alignment horizontal="center" vertical="center"/>
    </xf>
    <xf numFmtId="3" fontId="15" fillId="4" borderId="96" xfId="0" applyNumberFormat="1" applyFont="1" applyFill="1" applyBorder="1" applyAlignment="1">
      <alignment horizontal="center" vertical="center"/>
    </xf>
    <xf numFmtId="3" fontId="15" fillId="3" borderId="98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3" fontId="17" fillId="0" borderId="95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 indent="7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6" fillId="4" borderId="84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9" fillId="3" borderId="122" xfId="0" applyFont="1" applyFill="1" applyBorder="1" applyAlignment="1">
      <alignment horizontal="center" vertical="center" wrapText="1"/>
    </xf>
    <xf numFmtId="0" fontId="9" fillId="4" borderId="75" xfId="0" applyFont="1" applyFill="1" applyBorder="1" applyAlignment="1">
      <alignment horizontal="center" vertical="center" wrapText="1"/>
    </xf>
    <xf numFmtId="0" fontId="6" fillId="3" borderId="83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 wrapText="1"/>
    </xf>
    <xf numFmtId="0" fontId="6" fillId="3" borderId="82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 wrapText="1"/>
    </xf>
    <xf numFmtId="0" fontId="9" fillId="4" borderId="100" xfId="0" applyFont="1" applyFill="1" applyBorder="1" applyAlignment="1">
      <alignment horizontal="center" vertical="center" wrapText="1"/>
    </xf>
    <xf numFmtId="3" fontId="15" fillId="3" borderId="104" xfId="0" applyNumberFormat="1" applyFont="1" applyFill="1" applyBorder="1" applyAlignment="1">
      <alignment horizontal="center" vertical="center"/>
    </xf>
    <xf numFmtId="3" fontId="15" fillId="4" borderId="106" xfId="0" applyNumberFormat="1" applyFont="1" applyFill="1" applyBorder="1" applyAlignment="1">
      <alignment horizontal="center" vertical="center"/>
    </xf>
    <xf numFmtId="3" fontId="15" fillId="3" borderId="105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8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AI88"/>
  <sheetViews>
    <sheetView topLeftCell="A41" zoomScale="97" zoomScaleNormal="75" zoomScaleSheetLayoutView="97" workbookViewId="0">
      <selection activeCell="AH76" sqref="AH76"/>
    </sheetView>
  </sheetViews>
  <sheetFormatPr defaultColWidth="8.7109375" defaultRowHeight="12.75" x14ac:dyDescent="0.2"/>
  <cols>
    <col min="1" max="1" width="3" style="1" customWidth="1"/>
    <col min="2" max="2" width="33.7109375" style="1" customWidth="1"/>
    <col min="3" max="3" width="3.7109375" style="1" customWidth="1"/>
    <col min="4" max="4" width="6.28515625" style="1" customWidth="1"/>
    <col min="5" max="5" width="4.7109375" style="1" customWidth="1"/>
    <col min="6" max="9" width="3.7109375" style="1" customWidth="1"/>
    <col min="10" max="10" width="6.28515625" style="1" customWidth="1"/>
    <col min="11" max="29" width="3.7109375" style="1" customWidth="1"/>
    <col min="30" max="16384" width="8.7109375" style="1"/>
  </cols>
  <sheetData>
    <row r="1" spans="1:31" s="6" customFormat="1" ht="17.25" customHeight="1" x14ac:dyDescent="0.2">
      <c r="A1" s="122"/>
      <c r="B1" s="435" t="s">
        <v>0</v>
      </c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122"/>
      <c r="O1" s="122"/>
      <c r="P1" s="122"/>
      <c r="Q1" s="2" t="s">
        <v>1</v>
      </c>
      <c r="R1" s="3"/>
      <c r="S1" s="3"/>
      <c r="T1" s="3"/>
      <c r="U1" s="3"/>
      <c r="V1" s="3"/>
      <c r="W1" s="4"/>
      <c r="X1" s="5"/>
    </row>
    <row r="2" spans="1:31" s="6" customFormat="1" ht="17.25" customHeight="1" x14ac:dyDescent="0.2">
      <c r="A2" s="2"/>
      <c r="B2" s="435" t="s">
        <v>2</v>
      </c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2"/>
      <c r="O2" s="2"/>
      <c r="P2" s="7"/>
      <c r="Q2" s="2" t="s">
        <v>3</v>
      </c>
      <c r="S2" s="5"/>
      <c r="T2" s="5"/>
      <c r="U2" s="5"/>
      <c r="V2" s="5"/>
      <c r="W2" s="4"/>
      <c r="X2" s="4"/>
    </row>
    <row r="3" spans="1:31" s="6" customFormat="1" ht="17.25" customHeight="1" x14ac:dyDescent="0.2">
      <c r="A3" s="123"/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123"/>
      <c r="O3" s="123"/>
      <c r="P3" s="7"/>
      <c r="Q3" s="2" t="s">
        <v>4</v>
      </c>
      <c r="R3" s="5"/>
      <c r="S3" s="5"/>
      <c r="T3" s="5"/>
      <c r="U3" s="5"/>
      <c r="V3" s="5"/>
      <c r="W3" s="4"/>
      <c r="X3" s="8"/>
      <c r="Y3" s="4"/>
      <c r="Z3" s="4"/>
      <c r="AA3" s="4"/>
    </row>
    <row r="4" spans="1:31" s="6" customFormat="1" ht="17.25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7"/>
      <c r="Q4" s="9"/>
      <c r="R4" s="10"/>
      <c r="S4" s="10"/>
      <c r="T4" s="10"/>
      <c r="U4" s="10"/>
      <c r="V4" s="10"/>
      <c r="W4" s="11"/>
      <c r="X4" s="12"/>
      <c r="Y4" s="11"/>
      <c r="Z4" s="11"/>
      <c r="AA4" s="11"/>
    </row>
    <row r="5" spans="1:31" s="6" customFormat="1" ht="17.25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7"/>
      <c r="Q5" s="2"/>
      <c r="R5" s="5"/>
      <c r="S5" s="5"/>
      <c r="T5" s="5"/>
      <c r="U5" s="5"/>
      <c r="V5" s="5"/>
      <c r="W5" s="4"/>
      <c r="X5" s="8"/>
      <c r="Y5" s="4"/>
    </row>
    <row r="6" spans="1:31" ht="11.25" customHeight="1" x14ac:dyDescent="0.2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31" ht="14.25" customHeight="1" x14ac:dyDescent="0.2">
      <c r="A7" s="437" t="s">
        <v>5</v>
      </c>
      <c r="B7" s="438" t="s">
        <v>6</v>
      </c>
      <c r="C7" s="438"/>
      <c r="D7" s="438"/>
      <c r="E7" s="438"/>
      <c r="F7" s="438"/>
      <c r="G7" s="438"/>
      <c r="H7" s="438"/>
      <c r="I7" s="438"/>
      <c r="J7" s="438"/>
      <c r="K7" s="439" t="s">
        <v>7</v>
      </c>
      <c r="L7" s="439"/>
      <c r="M7" s="439"/>
      <c r="N7" s="439"/>
      <c r="O7" s="439"/>
      <c r="P7" s="439"/>
      <c r="Q7" s="441" t="s">
        <v>8</v>
      </c>
      <c r="R7" s="441"/>
      <c r="S7" s="441"/>
      <c r="T7" s="441"/>
      <c r="U7" s="441"/>
      <c r="V7" s="441"/>
      <c r="W7" s="442" t="s">
        <v>9</v>
      </c>
      <c r="X7" s="442"/>
      <c r="Y7" s="442"/>
      <c r="Z7" s="442"/>
      <c r="AA7" s="442"/>
      <c r="AB7" s="442"/>
      <c r="AC7" s="15"/>
    </row>
    <row r="8" spans="1:31" ht="11.25" customHeight="1" x14ac:dyDescent="0.2">
      <c r="A8" s="437"/>
      <c r="B8" s="438"/>
      <c r="C8" s="438"/>
      <c r="D8" s="438"/>
      <c r="E8" s="438"/>
      <c r="F8" s="438"/>
      <c r="G8" s="438"/>
      <c r="H8" s="438"/>
      <c r="I8" s="438"/>
      <c r="J8" s="438"/>
      <c r="K8" s="424" t="s">
        <v>10</v>
      </c>
      <c r="L8" s="424"/>
      <c r="M8" s="424"/>
      <c r="N8" s="425" t="s">
        <v>11</v>
      </c>
      <c r="O8" s="425"/>
      <c r="P8" s="425"/>
      <c r="Q8" s="426" t="s">
        <v>12</v>
      </c>
      <c r="R8" s="426"/>
      <c r="S8" s="426"/>
      <c r="T8" s="380" t="s">
        <v>13</v>
      </c>
      <c r="U8" s="380"/>
      <c r="V8" s="380"/>
      <c r="W8" s="426" t="s">
        <v>14</v>
      </c>
      <c r="X8" s="426"/>
      <c r="Y8" s="426"/>
      <c r="Z8" s="443" t="s">
        <v>15</v>
      </c>
      <c r="AA8" s="443"/>
      <c r="AB8" s="443"/>
      <c r="AC8" s="15"/>
    </row>
    <row r="9" spans="1:31" ht="11.25" customHeight="1" x14ac:dyDescent="0.2">
      <c r="A9" s="382" t="s">
        <v>16</v>
      </c>
      <c r="B9" s="444" t="s">
        <v>17</v>
      </c>
      <c r="C9" s="445" t="s">
        <v>18</v>
      </c>
      <c r="D9" s="388" t="s">
        <v>19</v>
      </c>
      <c r="E9" s="446" t="s">
        <v>20</v>
      </c>
      <c r="F9" s="446"/>
      <c r="G9" s="446"/>
      <c r="H9" s="446"/>
      <c r="I9" s="446"/>
      <c r="J9" s="440" t="s">
        <v>21</v>
      </c>
      <c r="K9" s="392" t="s">
        <v>22</v>
      </c>
      <c r="L9" s="392"/>
      <c r="M9" s="392"/>
      <c r="N9" s="393" t="s">
        <v>23</v>
      </c>
      <c r="O9" s="393"/>
      <c r="P9" s="393"/>
      <c r="Q9" s="403" t="s">
        <v>22</v>
      </c>
      <c r="R9" s="403"/>
      <c r="S9" s="403"/>
      <c r="T9" s="395" t="s">
        <v>23</v>
      </c>
      <c r="U9" s="395"/>
      <c r="V9" s="395"/>
      <c r="W9" s="403" t="s">
        <v>22</v>
      </c>
      <c r="X9" s="403"/>
      <c r="Y9" s="403"/>
      <c r="Z9" s="447" t="s">
        <v>23</v>
      </c>
      <c r="AA9" s="447"/>
      <c r="AB9" s="447"/>
      <c r="AC9" s="16"/>
    </row>
    <row r="10" spans="1:31" s="20" customFormat="1" ht="29.25" customHeight="1" x14ac:dyDescent="0.2">
      <c r="A10" s="382"/>
      <c r="B10" s="444"/>
      <c r="C10" s="445"/>
      <c r="D10" s="388"/>
      <c r="E10" s="17" t="s">
        <v>24</v>
      </c>
      <c r="F10" s="17" t="s">
        <v>25</v>
      </c>
      <c r="G10" s="17" t="s">
        <v>26</v>
      </c>
      <c r="H10" s="17" t="s">
        <v>27</v>
      </c>
      <c r="I10" s="18" t="s">
        <v>28</v>
      </c>
      <c r="J10" s="440"/>
      <c r="K10" s="209" t="s">
        <v>24</v>
      </c>
      <c r="L10" s="210" t="s">
        <v>25</v>
      </c>
      <c r="M10" s="211" t="s">
        <v>29</v>
      </c>
      <c r="N10" s="212" t="s">
        <v>24</v>
      </c>
      <c r="O10" s="213" t="s">
        <v>25</v>
      </c>
      <c r="P10" s="214" t="s">
        <v>29</v>
      </c>
      <c r="Q10" s="215" t="s">
        <v>24</v>
      </c>
      <c r="R10" s="210" t="s">
        <v>25</v>
      </c>
      <c r="S10" s="211" t="s">
        <v>29</v>
      </c>
      <c r="T10" s="212" t="s">
        <v>24</v>
      </c>
      <c r="U10" s="213" t="s">
        <v>25</v>
      </c>
      <c r="V10" s="214" t="s">
        <v>29</v>
      </c>
      <c r="W10" s="215" t="s">
        <v>24</v>
      </c>
      <c r="X10" s="210" t="s">
        <v>25</v>
      </c>
      <c r="Y10" s="211" t="s">
        <v>29</v>
      </c>
      <c r="Z10" s="212" t="s">
        <v>24</v>
      </c>
      <c r="AA10" s="213" t="s">
        <v>25</v>
      </c>
      <c r="AB10" s="211" t="s">
        <v>29</v>
      </c>
      <c r="AC10" s="19"/>
    </row>
    <row r="11" spans="1:31" s="20" customFormat="1" ht="21.75" customHeight="1" x14ac:dyDescent="0.2">
      <c r="A11" s="21"/>
      <c r="B11" s="22" t="s">
        <v>30</v>
      </c>
      <c r="C11" s="23"/>
      <c r="D11" s="24"/>
      <c r="E11" s="17"/>
      <c r="F11" s="17"/>
      <c r="G11" s="17"/>
      <c r="H11" s="17"/>
      <c r="I11" s="18"/>
      <c r="J11" s="25"/>
      <c r="K11" s="26"/>
      <c r="L11" s="27"/>
      <c r="M11" s="28"/>
      <c r="N11" s="29"/>
      <c r="O11" s="30"/>
      <c r="P11" s="31"/>
      <c r="Q11" s="32"/>
      <c r="R11" s="27"/>
      <c r="S11" s="28"/>
      <c r="T11" s="29"/>
      <c r="U11" s="30"/>
      <c r="V11" s="33"/>
      <c r="W11" s="32"/>
      <c r="X11" s="27"/>
      <c r="Y11" s="28"/>
      <c r="Z11" s="29"/>
      <c r="AA11" s="30"/>
      <c r="AB11" s="28"/>
      <c r="AC11" s="19"/>
    </row>
    <row r="12" spans="1:31" ht="20.25" customHeight="1" x14ac:dyDescent="0.2">
      <c r="A12" s="34">
        <v>1</v>
      </c>
      <c r="B12" s="35" t="s">
        <v>31</v>
      </c>
      <c r="C12" s="36" t="s">
        <v>32</v>
      </c>
      <c r="D12" s="34">
        <v>45</v>
      </c>
      <c r="E12" s="37">
        <v>45</v>
      </c>
      <c r="F12" s="37"/>
      <c r="G12" s="37"/>
      <c r="H12" s="37"/>
      <c r="I12" s="38"/>
      <c r="J12" s="39">
        <v>7</v>
      </c>
      <c r="K12" s="40">
        <v>24</v>
      </c>
      <c r="L12" s="41"/>
      <c r="M12" s="39">
        <v>4</v>
      </c>
      <c r="N12" s="42">
        <v>21</v>
      </c>
      <c r="O12" s="43"/>
      <c r="P12" s="44">
        <v>3</v>
      </c>
      <c r="Q12" s="45"/>
      <c r="R12" s="41"/>
      <c r="S12" s="39"/>
      <c r="T12" s="42"/>
      <c r="U12" s="43"/>
      <c r="V12" s="46"/>
      <c r="W12" s="45"/>
      <c r="X12" s="41"/>
      <c r="Y12" s="39"/>
      <c r="Z12" s="42"/>
      <c r="AA12" s="43"/>
      <c r="AB12" s="39"/>
      <c r="AC12" s="47"/>
      <c r="AE12" s="1" t="s">
        <v>33</v>
      </c>
    </row>
    <row r="13" spans="1:31" ht="20.25" customHeight="1" x14ac:dyDescent="0.2">
      <c r="A13" s="34">
        <v>2</v>
      </c>
      <c r="B13" s="48" t="s">
        <v>34</v>
      </c>
      <c r="C13" s="49" t="s">
        <v>32</v>
      </c>
      <c r="D13" s="50">
        <v>30</v>
      </c>
      <c r="E13" s="51">
        <v>30</v>
      </c>
      <c r="F13" s="51"/>
      <c r="G13" s="51"/>
      <c r="H13" s="51"/>
      <c r="I13" s="52"/>
      <c r="J13" s="53">
        <v>4</v>
      </c>
      <c r="K13" s="54"/>
      <c r="L13" s="55"/>
      <c r="M13" s="53"/>
      <c r="N13" s="56"/>
      <c r="O13" s="57"/>
      <c r="P13" s="58"/>
      <c r="Q13" s="59"/>
      <c r="R13" s="55"/>
      <c r="S13" s="53"/>
      <c r="T13" s="56">
        <v>14</v>
      </c>
      <c r="U13" s="57"/>
      <c r="V13" s="60">
        <v>2</v>
      </c>
      <c r="W13" s="59">
        <v>16</v>
      </c>
      <c r="X13" s="55"/>
      <c r="Y13" s="53">
        <v>2</v>
      </c>
      <c r="Z13" s="56"/>
      <c r="AA13" s="57"/>
      <c r="AB13" s="53"/>
      <c r="AC13" s="47"/>
      <c r="AE13" s="1" t="s">
        <v>35</v>
      </c>
    </row>
    <row r="14" spans="1:31" ht="20.25" customHeight="1" x14ac:dyDescent="0.2">
      <c r="A14" s="34">
        <v>3</v>
      </c>
      <c r="B14" s="48" t="s">
        <v>36</v>
      </c>
      <c r="C14" s="49" t="s">
        <v>37</v>
      </c>
      <c r="D14" s="50">
        <v>16</v>
      </c>
      <c r="E14" s="51">
        <v>16</v>
      </c>
      <c r="F14" s="51"/>
      <c r="G14" s="51"/>
      <c r="H14" s="51"/>
      <c r="I14" s="52"/>
      <c r="J14" s="53">
        <v>2</v>
      </c>
      <c r="K14" s="54"/>
      <c r="L14" s="55"/>
      <c r="M14" s="53"/>
      <c r="N14" s="56"/>
      <c r="O14" s="57"/>
      <c r="P14" s="58"/>
      <c r="Q14" s="59"/>
      <c r="R14" s="55"/>
      <c r="S14" s="53"/>
      <c r="T14" s="56"/>
      <c r="U14" s="57"/>
      <c r="V14" s="60"/>
      <c r="W14" s="59">
        <v>16</v>
      </c>
      <c r="X14" s="55"/>
      <c r="Y14" s="53">
        <v>2</v>
      </c>
      <c r="Z14" s="56"/>
      <c r="AA14" s="57"/>
      <c r="AB14" s="53"/>
      <c r="AC14" s="47"/>
      <c r="AE14" s="1" t="s">
        <v>35</v>
      </c>
    </row>
    <row r="15" spans="1:31" ht="20.25" customHeight="1" x14ac:dyDescent="0.2">
      <c r="A15" s="34">
        <v>4</v>
      </c>
      <c r="B15" s="48" t="s">
        <v>38</v>
      </c>
      <c r="C15" s="49" t="s">
        <v>39</v>
      </c>
      <c r="D15" s="50">
        <v>8</v>
      </c>
      <c r="E15" s="51">
        <v>8</v>
      </c>
      <c r="F15" s="51"/>
      <c r="G15" s="51"/>
      <c r="H15" s="51"/>
      <c r="I15" s="52"/>
      <c r="J15" s="53">
        <v>2</v>
      </c>
      <c r="K15" s="54"/>
      <c r="L15" s="55"/>
      <c r="M15" s="53"/>
      <c r="N15" s="56"/>
      <c r="O15" s="57"/>
      <c r="P15" s="58"/>
      <c r="Q15" s="59"/>
      <c r="R15" s="55"/>
      <c r="S15" s="53"/>
      <c r="T15" s="56"/>
      <c r="U15" s="57"/>
      <c r="V15" s="60"/>
      <c r="W15" s="59">
        <v>8</v>
      </c>
      <c r="X15" s="55"/>
      <c r="Y15" s="53">
        <v>2</v>
      </c>
      <c r="Z15" s="56"/>
      <c r="AA15" s="57"/>
      <c r="AB15" s="53"/>
      <c r="AC15" s="47"/>
      <c r="AE15" s="1" t="s">
        <v>33</v>
      </c>
    </row>
    <row r="16" spans="1:31" ht="20.25" customHeight="1" x14ac:dyDescent="0.2">
      <c r="A16" s="34">
        <v>5</v>
      </c>
      <c r="B16" s="35" t="s">
        <v>40</v>
      </c>
      <c r="C16" s="36" t="s">
        <v>32</v>
      </c>
      <c r="D16" s="34">
        <v>30</v>
      </c>
      <c r="E16" s="37">
        <v>30</v>
      </c>
      <c r="F16" s="37"/>
      <c r="G16" s="37"/>
      <c r="H16" s="37"/>
      <c r="I16" s="38"/>
      <c r="J16" s="39">
        <v>4</v>
      </c>
      <c r="K16" s="40">
        <v>16</v>
      </c>
      <c r="L16" s="41"/>
      <c r="M16" s="39">
        <v>2</v>
      </c>
      <c r="N16" s="42">
        <v>14</v>
      </c>
      <c r="O16" s="43"/>
      <c r="P16" s="44">
        <v>2</v>
      </c>
      <c r="Q16" s="45"/>
      <c r="R16" s="41"/>
      <c r="S16" s="39"/>
      <c r="T16" s="42"/>
      <c r="U16" s="43"/>
      <c r="V16" s="46"/>
      <c r="W16" s="45"/>
      <c r="X16" s="41"/>
      <c r="Y16" s="39"/>
      <c r="Z16" s="42"/>
      <c r="AA16" s="43"/>
      <c r="AB16" s="39"/>
      <c r="AC16" s="47"/>
      <c r="AE16" s="1" t="s">
        <v>41</v>
      </c>
    </row>
    <row r="17" spans="1:31" ht="20.25" customHeight="1" x14ac:dyDescent="0.2">
      <c r="A17" s="61"/>
      <c r="B17" s="62" t="s">
        <v>42</v>
      </c>
      <c r="C17" s="49"/>
      <c r="D17" s="50"/>
      <c r="E17" s="51"/>
      <c r="F17" s="51"/>
      <c r="G17" s="51"/>
      <c r="H17" s="51"/>
      <c r="I17" s="52"/>
      <c r="J17" s="53"/>
      <c r="K17" s="54"/>
      <c r="L17" s="55"/>
      <c r="M17" s="53"/>
      <c r="N17" s="56"/>
      <c r="O17" s="57"/>
      <c r="P17" s="58"/>
      <c r="Q17" s="59"/>
      <c r="R17" s="55"/>
      <c r="S17" s="53"/>
      <c r="T17" s="56"/>
      <c r="U17" s="57"/>
      <c r="V17" s="60"/>
      <c r="W17" s="59"/>
      <c r="X17" s="55"/>
      <c r="Y17" s="53"/>
      <c r="Z17" s="56"/>
      <c r="AA17" s="57"/>
      <c r="AB17" s="53"/>
      <c r="AC17" s="47"/>
    </row>
    <row r="18" spans="1:31" ht="20.25" customHeight="1" x14ac:dyDescent="0.2">
      <c r="A18" s="50">
        <v>6</v>
      </c>
      <c r="B18" s="48" t="s">
        <v>43</v>
      </c>
      <c r="C18" s="49" t="s">
        <v>44</v>
      </c>
      <c r="D18" s="50">
        <v>38</v>
      </c>
      <c r="E18" s="51"/>
      <c r="F18" s="51">
        <v>38</v>
      </c>
      <c r="G18" s="51"/>
      <c r="H18" s="51"/>
      <c r="I18" s="52"/>
      <c r="J18" s="53">
        <v>5</v>
      </c>
      <c r="K18" s="54"/>
      <c r="L18" s="55"/>
      <c r="M18" s="53"/>
      <c r="N18" s="56"/>
      <c r="O18" s="57"/>
      <c r="P18" s="58"/>
      <c r="Q18" s="59"/>
      <c r="R18" s="55"/>
      <c r="S18" s="53"/>
      <c r="T18" s="56"/>
      <c r="U18" s="57"/>
      <c r="V18" s="60"/>
      <c r="W18" s="59"/>
      <c r="X18" s="55">
        <v>24</v>
      </c>
      <c r="Y18" s="53">
        <v>3</v>
      </c>
      <c r="Z18" s="56"/>
      <c r="AA18" s="57">
        <v>14</v>
      </c>
      <c r="AB18" s="53">
        <v>2</v>
      </c>
      <c r="AC18" s="47"/>
      <c r="AE18" s="1" t="s">
        <v>45</v>
      </c>
    </row>
    <row r="19" spans="1:31" ht="20.25" customHeight="1" x14ac:dyDescent="0.2">
      <c r="A19" s="50">
        <v>7</v>
      </c>
      <c r="B19" s="48" t="s">
        <v>46</v>
      </c>
      <c r="C19" s="49" t="s">
        <v>32</v>
      </c>
      <c r="D19" s="50">
        <v>30</v>
      </c>
      <c r="E19" s="51">
        <v>30</v>
      </c>
      <c r="F19" s="51"/>
      <c r="G19" s="51"/>
      <c r="H19" s="51"/>
      <c r="I19" s="52"/>
      <c r="J19" s="53">
        <v>6</v>
      </c>
      <c r="K19" s="54"/>
      <c r="L19" s="55"/>
      <c r="M19" s="53"/>
      <c r="N19" s="56"/>
      <c r="O19" s="57"/>
      <c r="P19" s="58"/>
      <c r="Q19" s="59"/>
      <c r="R19" s="55"/>
      <c r="S19" s="53"/>
      <c r="T19" s="56"/>
      <c r="U19" s="57"/>
      <c r="V19" s="60"/>
      <c r="W19" s="59">
        <v>16</v>
      </c>
      <c r="X19" s="55"/>
      <c r="Y19" s="53">
        <v>3</v>
      </c>
      <c r="Z19" s="56">
        <v>14</v>
      </c>
      <c r="AA19" s="57"/>
      <c r="AB19" s="53">
        <v>2</v>
      </c>
      <c r="AC19" s="47"/>
      <c r="AE19" s="1" t="s">
        <v>47</v>
      </c>
    </row>
    <row r="20" spans="1:31" ht="20.25" customHeight="1" x14ac:dyDescent="0.2">
      <c r="A20" s="50"/>
      <c r="B20" s="62" t="s">
        <v>48</v>
      </c>
      <c r="C20" s="49"/>
      <c r="D20" s="50"/>
      <c r="E20" s="51"/>
      <c r="F20" s="51"/>
      <c r="G20" s="51"/>
      <c r="H20" s="51"/>
      <c r="I20" s="52"/>
      <c r="J20" s="53"/>
      <c r="K20" s="54"/>
      <c r="L20" s="55"/>
      <c r="M20" s="53"/>
      <c r="N20" s="56"/>
      <c r="O20" s="57"/>
      <c r="P20" s="58"/>
      <c r="Q20" s="59"/>
      <c r="R20" s="55"/>
      <c r="S20" s="53"/>
      <c r="T20" s="56"/>
      <c r="U20" s="57"/>
      <c r="V20" s="60"/>
      <c r="W20" s="59"/>
      <c r="X20" s="55"/>
      <c r="Y20" s="53"/>
      <c r="Z20" s="56"/>
      <c r="AA20" s="57"/>
      <c r="AB20" s="53"/>
      <c r="AC20" s="47"/>
    </row>
    <row r="21" spans="1:31" ht="20.25" customHeight="1" x14ac:dyDescent="0.2">
      <c r="A21" s="50">
        <v>8</v>
      </c>
      <c r="B21" s="48" t="s">
        <v>49</v>
      </c>
      <c r="C21" s="49" t="s">
        <v>32</v>
      </c>
      <c r="D21" s="50">
        <v>46</v>
      </c>
      <c r="E21" s="51">
        <v>46</v>
      </c>
      <c r="F21" s="51"/>
      <c r="G21" s="51"/>
      <c r="H21" s="51"/>
      <c r="I21" s="52"/>
      <c r="J21" s="53">
        <v>6</v>
      </c>
      <c r="K21" s="54">
        <v>16</v>
      </c>
      <c r="L21" s="55"/>
      <c r="M21" s="53">
        <v>2</v>
      </c>
      <c r="N21" s="56">
        <v>14</v>
      </c>
      <c r="O21" s="57"/>
      <c r="P21" s="58">
        <v>2</v>
      </c>
      <c r="Q21" s="59">
        <v>16</v>
      </c>
      <c r="R21" s="55"/>
      <c r="S21" s="53">
        <v>2</v>
      </c>
      <c r="T21" s="56"/>
      <c r="U21" s="57"/>
      <c r="V21" s="60"/>
      <c r="W21" s="59"/>
      <c r="X21" s="55"/>
      <c r="Y21" s="53"/>
      <c r="Z21" s="56"/>
      <c r="AA21" s="57"/>
      <c r="AB21" s="53"/>
      <c r="AE21" s="1" t="s">
        <v>50</v>
      </c>
    </row>
    <row r="22" spans="1:31" ht="20.25" customHeight="1" x14ac:dyDescent="0.2">
      <c r="A22" s="50">
        <v>9</v>
      </c>
      <c r="B22" s="48" t="s">
        <v>51</v>
      </c>
      <c r="C22" s="49" t="s">
        <v>39</v>
      </c>
      <c r="D22" s="50">
        <v>30</v>
      </c>
      <c r="E22" s="51">
        <v>30</v>
      </c>
      <c r="F22" s="51"/>
      <c r="G22" s="51"/>
      <c r="H22" s="51"/>
      <c r="I22" s="52"/>
      <c r="J22" s="53">
        <v>4</v>
      </c>
      <c r="K22" s="54"/>
      <c r="L22" s="55"/>
      <c r="M22" s="53"/>
      <c r="N22" s="56"/>
      <c r="O22" s="57"/>
      <c r="P22" s="58"/>
      <c r="Q22" s="59"/>
      <c r="R22" s="55"/>
      <c r="S22" s="53"/>
      <c r="T22" s="56">
        <v>14</v>
      </c>
      <c r="U22" s="57"/>
      <c r="V22" s="60">
        <v>2</v>
      </c>
      <c r="W22" s="59">
        <v>16</v>
      </c>
      <c r="X22" s="55"/>
      <c r="Y22" s="53">
        <v>2</v>
      </c>
      <c r="Z22" s="56"/>
      <c r="AA22" s="57"/>
      <c r="AB22" s="53"/>
      <c r="AE22" s="1" t="s">
        <v>52</v>
      </c>
    </row>
    <row r="23" spans="1:31" ht="20.25" customHeight="1" x14ac:dyDescent="0.2">
      <c r="A23" s="50">
        <v>10</v>
      </c>
      <c r="B23" s="48" t="s">
        <v>53</v>
      </c>
      <c r="C23" s="49" t="s">
        <v>39</v>
      </c>
      <c r="D23" s="50">
        <v>46</v>
      </c>
      <c r="E23" s="51"/>
      <c r="F23" s="51">
        <v>46</v>
      </c>
      <c r="G23" s="51"/>
      <c r="H23" s="51"/>
      <c r="I23" s="52"/>
      <c r="J23" s="53">
        <v>3</v>
      </c>
      <c r="K23" s="54"/>
      <c r="L23" s="55">
        <v>16</v>
      </c>
      <c r="M23" s="53">
        <v>1</v>
      </c>
      <c r="N23" s="56"/>
      <c r="O23" s="57">
        <v>14</v>
      </c>
      <c r="P23" s="58">
        <v>1</v>
      </c>
      <c r="Q23" s="59"/>
      <c r="R23" s="55">
        <v>16</v>
      </c>
      <c r="S23" s="53">
        <v>1</v>
      </c>
      <c r="T23" s="56"/>
      <c r="U23" s="57"/>
      <c r="V23" s="60"/>
      <c r="W23" s="59"/>
      <c r="X23" s="55"/>
      <c r="Y23" s="53"/>
      <c r="Z23" s="56"/>
      <c r="AA23" s="57"/>
      <c r="AB23" s="53"/>
      <c r="AC23" s="47"/>
      <c r="AE23" s="1" t="s">
        <v>50</v>
      </c>
    </row>
    <row r="24" spans="1:31" ht="20.25" customHeight="1" x14ac:dyDescent="0.2">
      <c r="A24" s="50">
        <v>11</v>
      </c>
      <c r="B24" s="48" t="s">
        <v>54</v>
      </c>
      <c r="C24" s="49" t="s">
        <v>32</v>
      </c>
      <c r="D24" s="50">
        <v>30</v>
      </c>
      <c r="E24" s="51">
        <v>30</v>
      </c>
      <c r="F24" s="51"/>
      <c r="G24" s="51"/>
      <c r="H24" s="51"/>
      <c r="I24" s="52"/>
      <c r="J24" s="53">
        <v>6</v>
      </c>
      <c r="K24" s="54"/>
      <c r="L24" s="55"/>
      <c r="M24" s="53"/>
      <c r="N24" s="56"/>
      <c r="O24" s="57"/>
      <c r="P24" s="58"/>
      <c r="Q24" s="59">
        <v>16</v>
      </c>
      <c r="R24" s="55"/>
      <c r="S24" s="53">
        <v>3</v>
      </c>
      <c r="T24" s="56">
        <v>14</v>
      </c>
      <c r="U24" s="57"/>
      <c r="V24" s="60">
        <v>3</v>
      </c>
      <c r="W24" s="59"/>
      <c r="X24" s="55"/>
      <c r="Y24" s="53"/>
      <c r="Z24" s="56"/>
      <c r="AA24" s="57"/>
      <c r="AB24" s="53"/>
      <c r="AC24" s="47"/>
      <c r="AE24" s="1" t="s">
        <v>55</v>
      </c>
    </row>
    <row r="25" spans="1:31" ht="20.25" customHeight="1" x14ac:dyDescent="0.2">
      <c r="A25" s="50"/>
      <c r="B25" s="62" t="s">
        <v>56</v>
      </c>
      <c r="C25" s="49"/>
      <c r="D25" s="50"/>
      <c r="E25" s="51"/>
      <c r="F25" s="51"/>
      <c r="G25" s="51"/>
      <c r="H25" s="51"/>
      <c r="I25" s="52"/>
      <c r="J25" s="53"/>
      <c r="K25" s="54"/>
      <c r="L25" s="55"/>
      <c r="M25" s="53"/>
      <c r="N25" s="56"/>
      <c r="O25" s="57"/>
      <c r="P25" s="58"/>
      <c r="Q25" s="59"/>
      <c r="R25" s="55"/>
      <c r="S25" s="53"/>
      <c r="T25" s="56"/>
      <c r="U25" s="57"/>
      <c r="V25" s="60"/>
      <c r="W25" s="59"/>
      <c r="X25" s="55"/>
      <c r="Y25" s="53"/>
      <c r="Z25" s="56"/>
      <c r="AA25" s="57"/>
      <c r="AB25" s="53"/>
      <c r="AC25" s="47"/>
    </row>
    <row r="26" spans="1:31" ht="20.25" customHeight="1" x14ac:dyDescent="0.2">
      <c r="A26" s="50">
        <v>12</v>
      </c>
      <c r="B26" s="48" t="s">
        <v>57</v>
      </c>
      <c r="C26" s="49" t="s">
        <v>32</v>
      </c>
      <c r="D26" s="50">
        <v>30</v>
      </c>
      <c r="E26" s="51">
        <v>30</v>
      </c>
      <c r="F26" s="51"/>
      <c r="G26" s="51"/>
      <c r="H26" s="51"/>
      <c r="I26" s="52"/>
      <c r="J26" s="53">
        <v>4</v>
      </c>
      <c r="K26" s="54">
        <v>16</v>
      </c>
      <c r="L26" s="55"/>
      <c r="M26" s="53">
        <v>2</v>
      </c>
      <c r="N26" s="56">
        <v>14</v>
      </c>
      <c r="O26" s="57"/>
      <c r="P26" s="58">
        <v>2</v>
      </c>
      <c r="Q26" s="59"/>
      <c r="R26" s="55"/>
      <c r="S26" s="53"/>
      <c r="T26" s="56"/>
      <c r="U26" s="57"/>
      <c r="V26" s="60"/>
      <c r="W26" s="59"/>
      <c r="X26" s="55"/>
      <c r="Y26" s="53"/>
      <c r="Z26" s="56"/>
      <c r="AA26" s="57"/>
      <c r="AB26" s="53"/>
      <c r="AC26" s="47"/>
      <c r="AE26" s="1" t="s">
        <v>58</v>
      </c>
    </row>
    <row r="27" spans="1:31" ht="20.25" customHeight="1" x14ac:dyDescent="0.2">
      <c r="A27" s="50">
        <v>13</v>
      </c>
      <c r="B27" s="48" t="s">
        <v>59</v>
      </c>
      <c r="C27" s="49"/>
      <c r="D27" s="50">
        <v>14</v>
      </c>
      <c r="E27" s="51">
        <v>14</v>
      </c>
      <c r="F27" s="51"/>
      <c r="G27" s="51"/>
      <c r="H27" s="51"/>
      <c r="I27" s="52"/>
      <c r="J27" s="53"/>
      <c r="K27" s="54"/>
      <c r="L27" s="55"/>
      <c r="M27" s="53"/>
      <c r="N27" s="56"/>
      <c r="O27" s="57"/>
      <c r="P27" s="58"/>
      <c r="Q27" s="59"/>
      <c r="R27" s="55"/>
      <c r="S27" s="53"/>
      <c r="T27" s="56"/>
      <c r="U27" s="57"/>
      <c r="V27" s="60"/>
      <c r="W27" s="59"/>
      <c r="X27" s="55"/>
      <c r="Y27" s="53"/>
      <c r="Z27" s="56">
        <v>14</v>
      </c>
      <c r="AA27" s="57"/>
      <c r="AB27" s="53">
        <v>1</v>
      </c>
      <c r="AC27" s="47"/>
      <c r="AE27" s="1" t="s">
        <v>60</v>
      </c>
    </row>
    <row r="28" spans="1:31" ht="20.25" customHeight="1" x14ac:dyDescent="0.2">
      <c r="A28" s="50">
        <v>14</v>
      </c>
      <c r="B28" s="48" t="s">
        <v>61</v>
      </c>
      <c r="C28" s="49" t="s">
        <v>39</v>
      </c>
      <c r="D28" s="50">
        <v>14</v>
      </c>
      <c r="E28" s="51">
        <v>14</v>
      </c>
      <c r="F28" s="51"/>
      <c r="G28" s="51"/>
      <c r="H28" s="51"/>
      <c r="I28" s="52"/>
      <c r="J28" s="53">
        <v>2</v>
      </c>
      <c r="K28" s="54"/>
      <c r="L28" s="55"/>
      <c r="M28" s="53"/>
      <c r="N28" s="56"/>
      <c r="O28" s="57"/>
      <c r="P28" s="58"/>
      <c r="Q28" s="59"/>
      <c r="R28" s="55"/>
      <c r="S28" s="53"/>
      <c r="T28" s="56"/>
      <c r="U28" s="57"/>
      <c r="V28" s="60"/>
      <c r="W28" s="59"/>
      <c r="X28" s="55"/>
      <c r="Y28" s="53"/>
      <c r="Z28" s="56">
        <v>14</v>
      </c>
      <c r="AA28" s="57"/>
      <c r="AB28" s="53">
        <v>2</v>
      </c>
      <c r="AC28" s="47"/>
      <c r="AE28" s="1" t="s">
        <v>62</v>
      </c>
    </row>
    <row r="29" spans="1:31" ht="20.25" customHeight="1" x14ac:dyDescent="0.2">
      <c r="A29" s="50"/>
      <c r="B29" s="62" t="s">
        <v>63</v>
      </c>
      <c r="C29" s="49"/>
      <c r="D29" s="50"/>
      <c r="E29" s="51"/>
      <c r="F29" s="51"/>
      <c r="G29" s="51"/>
      <c r="H29" s="51"/>
      <c r="I29" s="52"/>
      <c r="J29" s="53"/>
      <c r="K29" s="54"/>
      <c r="L29" s="55"/>
      <c r="M29" s="53"/>
      <c r="N29" s="56"/>
      <c r="O29" s="57"/>
      <c r="P29" s="58"/>
      <c r="Q29" s="59"/>
      <c r="R29" s="55"/>
      <c r="S29" s="53"/>
      <c r="T29" s="56"/>
      <c r="U29" s="57"/>
      <c r="V29" s="60"/>
      <c r="W29" s="59"/>
      <c r="X29" s="55"/>
      <c r="Y29" s="53"/>
      <c r="Z29" s="56"/>
      <c r="AA29" s="57"/>
      <c r="AB29" s="53"/>
      <c r="AC29" s="47"/>
    </row>
    <row r="30" spans="1:31" ht="20.25" customHeight="1" x14ac:dyDescent="0.2">
      <c r="A30" s="50">
        <v>15</v>
      </c>
      <c r="B30" s="48" t="s">
        <v>64</v>
      </c>
      <c r="C30" s="49" t="s">
        <v>32</v>
      </c>
      <c r="D30" s="50">
        <v>30</v>
      </c>
      <c r="E30" s="51">
        <v>30</v>
      </c>
      <c r="F30" s="51"/>
      <c r="G30" s="51"/>
      <c r="H30" s="51"/>
      <c r="I30" s="52"/>
      <c r="J30" s="53">
        <v>4</v>
      </c>
      <c r="K30" s="54">
        <v>16</v>
      </c>
      <c r="L30" s="55"/>
      <c r="M30" s="53">
        <v>2</v>
      </c>
      <c r="N30" s="56">
        <v>14</v>
      </c>
      <c r="O30" s="57"/>
      <c r="P30" s="58">
        <v>2</v>
      </c>
      <c r="Q30" s="59"/>
      <c r="R30" s="55"/>
      <c r="S30" s="53"/>
      <c r="T30" s="56"/>
      <c r="U30" s="57"/>
      <c r="V30" s="60"/>
      <c r="W30" s="59"/>
      <c r="X30" s="55"/>
      <c r="Y30" s="53"/>
      <c r="Z30" s="56"/>
      <c r="AA30" s="57"/>
      <c r="AB30" s="53"/>
      <c r="AC30" s="47"/>
      <c r="AE30" s="1" t="s">
        <v>65</v>
      </c>
    </row>
    <row r="31" spans="1:31" ht="20.25" customHeight="1" x14ac:dyDescent="0.2">
      <c r="A31" s="50">
        <v>16</v>
      </c>
      <c r="B31" s="48" t="s">
        <v>66</v>
      </c>
      <c r="C31" s="49" t="s">
        <v>32</v>
      </c>
      <c r="D31" s="50">
        <v>45</v>
      </c>
      <c r="E31" s="51">
        <v>45</v>
      </c>
      <c r="F31" s="51"/>
      <c r="G31" s="51"/>
      <c r="H31" s="51"/>
      <c r="I31" s="52"/>
      <c r="J31" s="53">
        <v>6</v>
      </c>
      <c r="K31" s="54">
        <v>24</v>
      </c>
      <c r="L31" s="55"/>
      <c r="M31" s="53">
        <v>3</v>
      </c>
      <c r="N31" s="56">
        <v>21</v>
      </c>
      <c r="O31" s="57"/>
      <c r="P31" s="58">
        <v>3</v>
      </c>
      <c r="Q31" s="59"/>
      <c r="R31" s="55"/>
      <c r="S31" s="53"/>
      <c r="T31" s="56"/>
      <c r="U31" s="57"/>
      <c r="V31" s="60"/>
      <c r="W31" s="59"/>
      <c r="X31" s="55"/>
      <c r="Y31" s="53"/>
      <c r="Z31" s="56"/>
      <c r="AA31" s="57"/>
      <c r="AB31" s="53"/>
      <c r="AC31" s="47"/>
      <c r="AE31" s="1" t="s">
        <v>67</v>
      </c>
    </row>
    <row r="32" spans="1:31" ht="20.25" customHeight="1" x14ac:dyDescent="0.2">
      <c r="A32" s="34">
        <v>17</v>
      </c>
      <c r="B32" s="35" t="s">
        <v>68</v>
      </c>
      <c r="C32" s="49" t="s">
        <v>32</v>
      </c>
      <c r="D32" s="50">
        <v>30</v>
      </c>
      <c r="E32" s="51">
        <v>30</v>
      </c>
      <c r="F32" s="51"/>
      <c r="G32" s="51"/>
      <c r="H32" s="51"/>
      <c r="I32" s="52"/>
      <c r="J32" s="53">
        <v>6</v>
      </c>
      <c r="K32" s="54">
        <v>16</v>
      </c>
      <c r="L32" s="55"/>
      <c r="M32" s="53">
        <v>3</v>
      </c>
      <c r="N32" s="56">
        <v>14</v>
      </c>
      <c r="O32" s="57"/>
      <c r="P32" s="58">
        <v>3</v>
      </c>
      <c r="Q32" s="59"/>
      <c r="R32" s="55"/>
      <c r="S32" s="53"/>
      <c r="T32" s="56"/>
      <c r="U32" s="57"/>
      <c r="V32" s="60"/>
      <c r="W32" s="59"/>
      <c r="X32" s="55"/>
      <c r="Y32" s="53"/>
      <c r="Z32" s="56"/>
      <c r="AA32" s="57"/>
      <c r="AB32" s="53"/>
      <c r="AC32" s="47"/>
      <c r="AE32" s="1" t="s">
        <v>69</v>
      </c>
    </row>
    <row r="33" spans="1:35" s="64" customFormat="1" ht="20.25" customHeight="1" x14ac:dyDescent="0.2">
      <c r="A33" s="448" t="s">
        <v>70</v>
      </c>
      <c r="B33" s="448"/>
      <c r="C33" s="206"/>
      <c r="D33" s="217">
        <f>SUM(D12:D32)</f>
        <v>512</v>
      </c>
      <c r="E33" s="218">
        <f>SUM(E12:E32)</f>
        <v>428</v>
      </c>
      <c r="F33" s="218">
        <f t="shared" ref="F33:S33" si="0">SUM(F12:F32)</f>
        <v>84</v>
      </c>
      <c r="G33" s="218">
        <f t="shared" si="0"/>
        <v>0</v>
      </c>
      <c r="H33" s="218">
        <f t="shared" si="0"/>
        <v>0</v>
      </c>
      <c r="I33" s="219">
        <f t="shared" si="0"/>
        <v>0</v>
      </c>
      <c r="J33" s="220">
        <f t="shared" si="0"/>
        <v>71</v>
      </c>
      <c r="K33" s="221">
        <f t="shared" si="0"/>
        <v>128</v>
      </c>
      <c r="L33" s="222">
        <f t="shared" si="0"/>
        <v>16</v>
      </c>
      <c r="M33" s="223">
        <f t="shared" si="0"/>
        <v>19</v>
      </c>
      <c r="N33" s="224">
        <f t="shared" si="0"/>
        <v>112</v>
      </c>
      <c r="O33" s="225">
        <f t="shared" si="0"/>
        <v>14</v>
      </c>
      <c r="P33" s="226">
        <f t="shared" si="0"/>
        <v>18</v>
      </c>
      <c r="Q33" s="227">
        <f t="shared" si="0"/>
        <v>32</v>
      </c>
      <c r="R33" s="222">
        <f t="shared" si="0"/>
        <v>16</v>
      </c>
      <c r="S33" s="223">
        <f t="shared" si="0"/>
        <v>6</v>
      </c>
      <c r="T33" s="224">
        <f>SUM(T11:T32)</f>
        <v>42</v>
      </c>
      <c r="U33" s="225">
        <f>SUM(U12:U32)</f>
        <v>0</v>
      </c>
      <c r="V33" s="228">
        <f>SUM(V12:V32)</f>
        <v>7</v>
      </c>
      <c r="W33" s="227">
        <f>SUM(W11:W32)</f>
        <v>72</v>
      </c>
      <c r="X33" s="222">
        <f>SUM(X12:X32)</f>
        <v>24</v>
      </c>
      <c r="Y33" s="223">
        <f>SUM(Y12:Y32)</f>
        <v>14</v>
      </c>
      <c r="Z33" s="224">
        <f>SUM(Z11:Z32)</f>
        <v>42</v>
      </c>
      <c r="AA33" s="225">
        <f>SUM(AA12:AA32)</f>
        <v>14</v>
      </c>
      <c r="AB33" s="223">
        <f>SUM(AB12:AB32)</f>
        <v>7</v>
      </c>
      <c r="AC33" s="63"/>
    </row>
    <row r="34" spans="1:35" s="64" customFormat="1" ht="11.25" customHeight="1" x14ac:dyDescent="0.2">
      <c r="A34" s="65"/>
      <c r="B34" s="65"/>
      <c r="C34" s="66"/>
      <c r="D34" s="66"/>
      <c r="E34" s="66"/>
      <c r="F34" s="66"/>
      <c r="G34" s="66"/>
      <c r="H34" s="66"/>
      <c r="I34" s="66"/>
      <c r="J34" s="67"/>
      <c r="K34" s="207"/>
      <c r="L34" s="207"/>
      <c r="M34" s="208"/>
      <c r="N34" s="207"/>
      <c r="O34" s="207"/>
      <c r="P34" s="208"/>
      <c r="Q34" s="207"/>
      <c r="R34" s="207"/>
      <c r="S34" s="208"/>
      <c r="T34" s="207"/>
      <c r="U34" s="207"/>
      <c r="V34" s="208"/>
      <c r="W34" s="207"/>
      <c r="X34" s="207"/>
      <c r="Y34" s="208"/>
      <c r="Z34" s="207"/>
      <c r="AA34" s="207"/>
      <c r="AB34" s="208"/>
      <c r="AC34" s="67"/>
    </row>
    <row r="35" spans="1:35" ht="14.25" customHeight="1" x14ac:dyDescent="0.2">
      <c r="A35" s="437" t="s">
        <v>71</v>
      </c>
      <c r="B35" s="438" t="s">
        <v>72</v>
      </c>
      <c r="C35" s="438"/>
      <c r="D35" s="438"/>
      <c r="E35" s="438"/>
      <c r="F35" s="438"/>
      <c r="G35" s="438"/>
      <c r="H35" s="438"/>
      <c r="I35" s="438"/>
      <c r="J35" s="438"/>
      <c r="K35" s="439" t="s">
        <v>7</v>
      </c>
      <c r="L35" s="439"/>
      <c r="M35" s="439"/>
      <c r="N35" s="439"/>
      <c r="O35" s="439"/>
      <c r="P35" s="439"/>
      <c r="Q35" s="441" t="s">
        <v>8</v>
      </c>
      <c r="R35" s="441"/>
      <c r="S35" s="441"/>
      <c r="T35" s="441"/>
      <c r="U35" s="441"/>
      <c r="V35" s="441"/>
      <c r="W35" s="442" t="s">
        <v>9</v>
      </c>
      <c r="X35" s="442"/>
      <c r="Y35" s="442"/>
      <c r="Z35" s="442"/>
      <c r="AA35" s="442"/>
      <c r="AB35" s="442"/>
      <c r="AC35" s="15"/>
    </row>
    <row r="36" spans="1:35" ht="11.25" customHeight="1" x14ac:dyDescent="0.2">
      <c r="A36" s="437"/>
      <c r="B36" s="438"/>
      <c r="C36" s="438"/>
      <c r="D36" s="438"/>
      <c r="E36" s="438"/>
      <c r="F36" s="438"/>
      <c r="G36" s="438"/>
      <c r="H36" s="438"/>
      <c r="I36" s="438"/>
      <c r="J36" s="438"/>
      <c r="K36" s="378" t="s">
        <v>10</v>
      </c>
      <c r="L36" s="378"/>
      <c r="M36" s="378"/>
      <c r="N36" s="379" t="s">
        <v>11</v>
      </c>
      <c r="O36" s="379"/>
      <c r="P36" s="379"/>
      <c r="Q36" s="377" t="s">
        <v>12</v>
      </c>
      <c r="R36" s="377"/>
      <c r="S36" s="377"/>
      <c r="T36" s="380" t="s">
        <v>13</v>
      </c>
      <c r="U36" s="380"/>
      <c r="V36" s="380"/>
      <c r="W36" s="426" t="s">
        <v>14</v>
      </c>
      <c r="X36" s="426"/>
      <c r="Y36" s="426"/>
      <c r="Z36" s="443" t="s">
        <v>15</v>
      </c>
      <c r="AA36" s="443"/>
      <c r="AB36" s="443"/>
      <c r="AC36" s="15"/>
    </row>
    <row r="37" spans="1:35" ht="11.25" customHeight="1" x14ac:dyDescent="0.2">
      <c r="A37" s="382" t="s">
        <v>16</v>
      </c>
      <c r="B37" s="444" t="s">
        <v>73</v>
      </c>
      <c r="C37" s="445" t="s">
        <v>18</v>
      </c>
      <c r="D37" s="388" t="s">
        <v>19</v>
      </c>
      <c r="E37" s="446" t="s">
        <v>20</v>
      </c>
      <c r="F37" s="446"/>
      <c r="G37" s="446"/>
      <c r="H37" s="446"/>
      <c r="I37" s="446"/>
      <c r="J37" s="440" t="s">
        <v>21</v>
      </c>
      <c r="K37" s="392" t="s">
        <v>22</v>
      </c>
      <c r="L37" s="392"/>
      <c r="M37" s="392"/>
      <c r="N37" s="393" t="s">
        <v>23</v>
      </c>
      <c r="O37" s="393"/>
      <c r="P37" s="393"/>
      <c r="Q37" s="449" t="s">
        <v>22</v>
      </c>
      <c r="R37" s="449"/>
      <c r="S37" s="449"/>
      <c r="T37" s="395" t="s">
        <v>23</v>
      </c>
      <c r="U37" s="395"/>
      <c r="V37" s="395"/>
      <c r="W37" s="403" t="s">
        <v>22</v>
      </c>
      <c r="X37" s="403"/>
      <c r="Y37" s="403"/>
      <c r="Z37" s="447" t="s">
        <v>23</v>
      </c>
      <c r="AA37" s="447"/>
      <c r="AB37" s="447"/>
      <c r="AC37" s="16"/>
    </row>
    <row r="38" spans="1:35" s="20" customFormat="1" ht="29.25" customHeight="1" x14ac:dyDescent="0.2">
      <c r="A38" s="382"/>
      <c r="B38" s="444"/>
      <c r="C38" s="445"/>
      <c r="D38" s="388"/>
      <c r="E38" s="17" t="s">
        <v>74</v>
      </c>
      <c r="F38" s="17" t="s">
        <v>25</v>
      </c>
      <c r="G38" s="17" t="s">
        <v>26</v>
      </c>
      <c r="H38" s="17" t="s">
        <v>27</v>
      </c>
      <c r="I38" s="18" t="s">
        <v>28</v>
      </c>
      <c r="J38" s="440"/>
      <c r="K38" s="209" t="s">
        <v>24</v>
      </c>
      <c r="L38" s="210" t="s">
        <v>25</v>
      </c>
      <c r="M38" s="211" t="s">
        <v>29</v>
      </c>
      <c r="N38" s="212" t="s">
        <v>24</v>
      </c>
      <c r="O38" s="213" t="s">
        <v>25</v>
      </c>
      <c r="P38" s="214" t="s">
        <v>29</v>
      </c>
      <c r="Q38" s="209" t="s">
        <v>24</v>
      </c>
      <c r="R38" s="210" t="s">
        <v>25</v>
      </c>
      <c r="S38" s="211" t="s">
        <v>29</v>
      </c>
      <c r="T38" s="212" t="s">
        <v>24</v>
      </c>
      <c r="U38" s="213" t="s">
        <v>25</v>
      </c>
      <c r="V38" s="214" t="s">
        <v>29</v>
      </c>
      <c r="W38" s="215" t="s">
        <v>24</v>
      </c>
      <c r="X38" s="210" t="s">
        <v>25</v>
      </c>
      <c r="Y38" s="211" t="s">
        <v>29</v>
      </c>
      <c r="Z38" s="212" t="s">
        <v>24</v>
      </c>
      <c r="AA38" s="213" t="s">
        <v>25</v>
      </c>
      <c r="AB38" s="211" t="s">
        <v>29</v>
      </c>
      <c r="AC38" s="19"/>
    </row>
    <row r="39" spans="1:35" ht="20.25" customHeight="1" x14ac:dyDescent="0.2">
      <c r="A39" s="34">
        <v>18</v>
      </c>
      <c r="B39" s="35" t="s">
        <v>75</v>
      </c>
      <c r="C39" s="36" t="s">
        <v>32</v>
      </c>
      <c r="D39" s="34">
        <v>30</v>
      </c>
      <c r="E39" s="37">
        <v>30</v>
      </c>
      <c r="F39" s="37"/>
      <c r="G39" s="37"/>
      <c r="H39" s="37"/>
      <c r="I39" s="39"/>
      <c r="J39" s="39">
        <v>6</v>
      </c>
      <c r="K39" s="40">
        <v>16</v>
      </c>
      <c r="L39" s="68"/>
      <c r="M39" s="39">
        <v>3</v>
      </c>
      <c r="N39" s="42">
        <v>14</v>
      </c>
      <c r="O39" s="69"/>
      <c r="P39" s="44">
        <v>3</v>
      </c>
      <c r="Q39" s="70"/>
      <c r="R39" s="68"/>
      <c r="S39" s="39"/>
      <c r="T39" s="71"/>
      <c r="U39" s="69"/>
      <c r="V39" s="44"/>
      <c r="W39" s="70"/>
      <c r="X39" s="68"/>
      <c r="Y39" s="39"/>
      <c r="Z39" s="71"/>
      <c r="AA39" s="69"/>
      <c r="AB39" s="39"/>
      <c r="AC39" s="47"/>
      <c r="AD39" s="72"/>
      <c r="AE39" s="1" t="s">
        <v>76</v>
      </c>
      <c r="AF39" s="72"/>
      <c r="AG39" s="72"/>
      <c r="AH39" s="72"/>
      <c r="AI39" s="72"/>
    </row>
    <row r="40" spans="1:35" ht="20.25" customHeight="1" x14ac:dyDescent="0.2">
      <c r="A40" s="34">
        <v>19</v>
      </c>
      <c r="B40" s="35" t="s">
        <v>77</v>
      </c>
      <c r="C40" s="36" t="s">
        <v>39</v>
      </c>
      <c r="D40" s="34">
        <v>21</v>
      </c>
      <c r="E40" s="37"/>
      <c r="F40" s="37"/>
      <c r="G40" s="37"/>
      <c r="H40" s="37"/>
      <c r="I40" s="38">
        <v>21</v>
      </c>
      <c r="J40" s="39">
        <v>10</v>
      </c>
      <c r="K40" s="40"/>
      <c r="L40" s="41"/>
      <c r="M40" s="39"/>
      <c r="N40" s="42"/>
      <c r="O40" s="43"/>
      <c r="P40" s="44"/>
      <c r="Q40" s="45"/>
      <c r="R40" s="41"/>
      <c r="S40" s="39"/>
      <c r="T40" s="42"/>
      <c r="U40" s="43"/>
      <c r="V40" s="44"/>
      <c r="W40" s="45"/>
      <c r="X40" s="41"/>
      <c r="Y40" s="39"/>
      <c r="Z40" s="42">
        <v>21</v>
      </c>
      <c r="AA40" s="43"/>
      <c r="AB40" s="39">
        <v>10</v>
      </c>
      <c r="AC40" s="47"/>
      <c r="AE40" s="1" t="s">
        <v>35</v>
      </c>
    </row>
    <row r="41" spans="1:35" ht="20.25" customHeight="1" x14ac:dyDescent="0.2">
      <c r="A41" s="50">
        <v>20</v>
      </c>
      <c r="B41" s="48" t="s">
        <v>78</v>
      </c>
      <c r="C41" s="73" t="s">
        <v>39</v>
      </c>
      <c r="D41" s="34">
        <v>16</v>
      </c>
      <c r="E41" s="37">
        <v>16</v>
      </c>
      <c r="F41" s="37"/>
      <c r="G41" s="37"/>
      <c r="H41" s="37"/>
      <c r="I41" s="38"/>
      <c r="J41" s="39">
        <v>2</v>
      </c>
      <c r="K41" s="54">
        <v>16</v>
      </c>
      <c r="L41" s="55"/>
      <c r="M41" s="53">
        <v>2</v>
      </c>
      <c r="N41" s="56"/>
      <c r="O41" s="57"/>
      <c r="P41" s="58"/>
      <c r="Q41" s="59"/>
      <c r="R41" s="55"/>
      <c r="S41" s="53"/>
      <c r="T41" s="56"/>
      <c r="U41" s="57"/>
      <c r="V41" s="58"/>
      <c r="W41" s="59"/>
      <c r="X41" s="55"/>
      <c r="Y41" s="53"/>
      <c r="Z41" s="56"/>
      <c r="AA41" s="57"/>
      <c r="AB41" s="53"/>
      <c r="AC41" s="47"/>
      <c r="AE41" s="1" t="s">
        <v>79</v>
      </c>
    </row>
    <row r="42" spans="1:35" ht="20.25" customHeight="1" x14ac:dyDescent="0.2">
      <c r="A42" s="50">
        <v>21</v>
      </c>
      <c r="B42" s="48" t="s">
        <v>80</v>
      </c>
      <c r="C42" s="73" t="s">
        <v>32</v>
      </c>
      <c r="D42" s="34">
        <v>38</v>
      </c>
      <c r="E42" s="37">
        <v>23</v>
      </c>
      <c r="F42" s="37">
        <v>15</v>
      </c>
      <c r="G42" s="37"/>
      <c r="H42" s="37"/>
      <c r="I42" s="38"/>
      <c r="J42" s="39">
        <v>6</v>
      </c>
      <c r="K42" s="54">
        <v>16</v>
      </c>
      <c r="L42" s="55">
        <v>8</v>
      </c>
      <c r="M42" s="53">
        <v>3</v>
      </c>
      <c r="N42" s="56">
        <v>7</v>
      </c>
      <c r="O42" s="57">
        <v>7</v>
      </c>
      <c r="P42" s="58">
        <v>3</v>
      </c>
      <c r="Q42" s="59"/>
      <c r="R42" s="55"/>
      <c r="S42" s="53"/>
      <c r="T42" s="56"/>
      <c r="U42" s="57"/>
      <c r="V42" s="58"/>
      <c r="W42" s="59"/>
      <c r="X42" s="55"/>
      <c r="Y42" s="53"/>
      <c r="Z42" s="56"/>
      <c r="AA42" s="57"/>
      <c r="AB42" s="53"/>
      <c r="AC42" s="47"/>
      <c r="AE42" s="1" t="s">
        <v>81</v>
      </c>
    </row>
    <row r="43" spans="1:35" ht="20.25" customHeight="1" x14ac:dyDescent="0.2">
      <c r="A43" s="50">
        <v>22</v>
      </c>
      <c r="B43" s="48" t="s">
        <v>82</v>
      </c>
      <c r="C43" s="73" t="s">
        <v>37</v>
      </c>
      <c r="D43" s="34">
        <v>14</v>
      </c>
      <c r="E43" s="37">
        <v>14</v>
      </c>
      <c r="F43" s="74"/>
      <c r="G43" s="74"/>
      <c r="H43" s="74"/>
      <c r="I43" s="39"/>
      <c r="J43" s="39">
        <v>3</v>
      </c>
      <c r="K43" s="75"/>
      <c r="L43" s="76"/>
      <c r="M43" s="53"/>
      <c r="N43" s="56">
        <v>14</v>
      </c>
      <c r="O43" s="77"/>
      <c r="P43" s="58">
        <v>3</v>
      </c>
      <c r="Q43" s="78"/>
      <c r="R43" s="76"/>
      <c r="S43" s="53"/>
      <c r="T43" s="79"/>
      <c r="U43" s="77"/>
      <c r="V43" s="58"/>
      <c r="W43" s="78"/>
      <c r="X43" s="76"/>
      <c r="Y43" s="53"/>
      <c r="Z43" s="79"/>
      <c r="AA43" s="77"/>
      <c r="AB43" s="53"/>
      <c r="AC43" s="47"/>
      <c r="AE43" s="1" t="s">
        <v>83</v>
      </c>
    </row>
    <row r="44" spans="1:35" ht="20.25" customHeight="1" x14ac:dyDescent="0.2">
      <c r="A44" s="50">
        <v>23</v>
      </c>
      <c r="B44" s="48" t="s">
        <v>84</v>
      </c>
      <c r="C44" s="73" t="s">
        <v>39</v>
      </c>
      <c r="D44" s="34">
        <v>21</v>
      </c>
      <c r="E44" s="37">
        <v>21</v>
      </c>
      <c r="F44" s="37"/>
      <c r="G44" s="37"/>
      <c r="H44" s="37"/>
      <c r="I44" s="38"/>
      <c r="J44" s="39">
        <v>3</v>
      </c>
      <c r="K44" s="54"/>
      <c r="L44" s="55"/>
      <c r="M44" s="53"/>
      <c r="N44" s="56">
        <v>21</v>
      </c>
      <c r="O44" s="57"/>
      <c r="P44" s="58">
        <v>3</v>
      </c>
      <c r="Q44" s="59"/>
      <c r="R44" s="55"/>
      <c r="S44" s="53"/>
      <c r="T44" s="56"/>
      <c r="U44" s="57"/>
      <c r="V44" s="58"/>
      <c r="W44" s="59"/>
      <c r="X44" s="55"/>
      <c r="Y44" s="53"/>
      <c r="Z44" s="56"/>
      <c r="AA44" s="57"/>
      <c r="AB44" s="53"/>
      <c r="AC44" s="47"/>
      <c r="AE44" s="1" t="s">
        <v>85</v>
      </c>
    </row>
    <row r="45" spans="1:35" ht="20.25" customHeight="1" x14ac:dyDescent="0.2">
      <c r="A45" s="50">
        <v>24</v>
      </c>
      <c r="B45" s="48" t="s">
        <v>86</v>
      </c>
      <c r="C45" s="73" t="s">
        <v>39</v>
      </c>
      <c r="D45" s="34">
        <v>38</v>
      </c>
      <c r="E45" s="37">
        <v>38</v>
      </c>
      <c r="F45" s="37"/>
      <c r="G45" s="37"/>
      <c r="H45" s="37"/>
      <c r="I45" s="38"/>
      <c r="J45" s="39">
        <v>7</v>
      </c>
      <c r="K45" s="54"/>
      <c r="L45" s="55"/>
      <c r="M45" s="53"/>
      <c r="N45" s="56"/>
      <c r="O45" s="57"/>
      <c r="P45" s="58"/>
      <c r="Q45" s="59">
        <v>24</v>
      </c>
      <c r="R45" s="55"/>
      <c r="S45" s="53">
        <v>4</v>
      </c>
      <c r="T45" s="56">
        <v>14</v>
      </c>
      <c r="U45" s="57"/>
      <c r="V45" s="58">
        <v>3</v>
      </c>
      <c r="W45" s="59"/>
      <c r="X45" s="55"/>
      <c r="Y45" s="53"/>
      <c r="Z45" s="56"/>
      <c r="AA45" s="57"/>
      <c r="AB45" s="53"/>
      <c r="AC45" s="47"/>
      <c r="AE45" s="1" t="s">
        <v>87</v>
      </c>
    </row>
    <row r="46" spans="1:35" ht="20.25" customHeight="1" x14ac:dyDescent="0.2">
      <c r="A46" s="50">
        <v>25</v>
      </c>
      <c r="B46" s="48" t="s">
        <v>88</v>
      </c>
      <c r="C46" s="73" t="s">
        <v>32</v>
      </c>
      <c r="D46" s="34">
        <v>45</v>
      </c>
      <c r="E46" s="37">
        <v>45</v>
      </c>
      <c r="F46" s="37"/>
      <c r="G46" s="37"/>
      <c r="H46" s="37"/>
      <c r="I46" s="38"/>
      <c r="J46" s="39">
        <v>7</v>
      </c>
      <c r="K46" s="54"/>
      <c r="L46" s="55"/>
      <c r="M46" s="53"/>
      <c r="N46" s="56"/>
      <c r="O46" s="57"/>
      <c r="P46" s="58"/>
      <c r="Q46" s="59">
        <v>24</v>
      </c>
      <c r="R46" s="55"/>
      <c r="S46" s="53">
        <v>4</v>
      </c>
      <c r="T46" s="56">
        <v>21</v>
      </c>
      <c r="U46" s="57"/>
      <c r="V46" s="58">
        <v>3</v>
      </c>
      <c r="W46" s="59"/>
      <c r="X46" s="55"/>
      <c r="Y46" s="53"/>
      <c r="Z46" s="56"/>
      <c r="AA46" s="57"/>
      <c r="AB46" s="53"/>
      <c r="AC46" s="47"/>
      <c r="AE46" s="1" t="s">
        <v>89</v>
      </c>
    </row>
    <row r="47" spans="1:35" ht="20.25" customHeight="1" x14ac:dyDescent="0.2">
      <c r="A47" s="50">
        <v>26</v>
      </c>
      <c r="B47" s="48" t="s">
        <v>90</v>
      </c>
      <c r="C47" s="73" t="s">
        <v>39</v>
      </c>
      <c r="D47" s="34">
        <v>30</v>
      </c>
      <c r="E47" s="37">
        <v>30</v>
      </c>
      <c r="F47" s="37"/>
      <c r="G47" s="37"/>
      <c r="H47" s="37"/>
      <c r="I47" s="38"/>
      <c r="J47" s="39">
        <v>6</v>
      </c>
      <c r="K47" s="54"/>
      <c r="L47" s="55"/>
      <c r="M47" s="53"/>
      <c r="N47" s="56"/>
      <c r="O47" s="57"/>
      <c r="P47" s="58"/>
      <c r="Q47" s="59">
        <v>16</v>
      </c>
      <c r="R47" s="55"/>
      <c r="S47" s="53">
        <v>3</v>
      </c>
      <c r="T47" s="56">
        <v>14</v>
      </c>
      <c r="U47" s="57"/>
      <c r="V47" s="58">
        <v>3</v>
      </c>
      <c r="W47" s="59"/>
      <c r="X47" s="55"/>
      <c r="Y47" s="53"/>
      <c r="Z47" s="56"/>
      <c r="AA47" s="57"/>
      <c r="AB47" s="53"/>
      <c r="AC47" s="47"/>
      <c r="AE47" s="1" t="s">
        <v>91</v>
      </c>
    </row>
    <row r="48" spans="1:35" ht="20.25" customHeight="1" x14ac:dyDescent="0.2">
      <c r="A48" s="50">
        <v>27</v>
      </c>
      <c r="B48" s="48" t="s">
        <v>92</v>
      </c>
      <c r="C48" s="73" t="s">
        <v>44</v>
      </c>
      <c r="D48" s="34">
        <v>45</v>
      </c>
      <c r="E48" s="37">
        <v>45</v>
      </c>
      <c r="F48" s="37"/>
      <c r="G48" s="37"/>
      <c r="H48" s="37"/>
      <c r="I48" s="38"/>
      <c r="J48" s="39">
        <v>5</v>
      </c>
      <c r="K48" s="54"/>
      <c r="L48" s="55"/>
      <c r="M48" s="53"/>
      <c r="N48" s="56"/>
      <c r="O48" s="57"/>
      <c r="P48" s="58"/>
      <c r="Q48" s="59">
        <v>24</v>
      </c>
      <c r="R48" s="55"/>
      <c r="S48" s="53">
        <v>3</v>
      </c>
      <c r="T48" s="56">
        <v>21</v>
      </c>
      <c r="U48" s="57"/>
      <c r="V48" s="58">
        <v>2</v>
      </c>
      <c r="W48" s="59"/>
      <c r="X48" s="55"/>
      <c r="Y48" s="53"/>
      <c r="Z48" s="56"/>
      <c r="AA48" s="57"/>
      <c r="AB48" s="53"/>
      <c r="AC48" s="47"/>
      <c r="AE48" s="1" t="s">
        <v>93</v>
      </c>
    </row>
    <row r="49" spans="1:31" ht="20.25" customHeight="1" x14ac:dyDescent="0.2">
      <c r="A49" s="50">
        <v>28</v>
      </c>
      <c r="B49" s="48" t="s">
        <v>94</v>
      </c>
      <c r="C49" s="73" t="s">
        <v>32</v>
      </c>
      <c r="D49" s="34">
        <v>45</v>
      </c>
      <c r="E49" s="37">
        <v>45</v>
      </c>
      <c r="F49" s="37"/>
      <c r="G49" s="37"/>
      <c r="H49" s="37"/>
      <c r="I49" s="38"/>
      <c r="J49" s="39">
        <v>7</v>
      </c>
      <c r="K49" s="54"/>
      <c r="L49" s="55"/>
      <c r="M49" s="53"/>
      <c r="N49" s="56"/>
      <c r="O49" s="57"/>
      <c r="P49" s="58"/>
      <c r="Q49" s="59">
        <v>24</v>
      </c>
      <c r="R49" s="55"/>
      <c r="S49" s="53">
        <v>4</v>
      </c>
      <c r="T49" s="56">
        <v>21</v>
      </c>
      <c r="U49" s="57"/>
      <c r="V49" s="58">
        <v>3</v>
      </c>
      <c r="W49" s="59"/>
      <c r="X49" s="55"/>
      <c r="Y49" s="53"/>
      <c r="Z49" s="56"/>
      <c r="AA49" s="57"/>
      <c r="AB49" s="53"/>
      <c r="AC49" s="47"/>
      <c r="AE49" s="1" t="s">
        <v>95</v>
      </c>
    </row>
    <row r="50" spans="1:31" ht="20.25" customHeight="1" x14ac:dyDescent="0.2">
      <c r="A50" s="50">
        <v>29</v>
      </c>
      <c r="B50" s="48" t="s">
        <v>96</v>
      </c>
      <c r="C50" s="73" t="s">
        <v>32</v>
      </c>
      <c r="D50" s="34">
        <v>30</v>
      </c>
      <c r="E50" s="37">
        <v>30</v>
      </c>
      <c r="F50" s="37"/>
      <c r="G50" s="37"/>
      <c r="H50" s="37"/>
      <c r="I50" s="38"/>
      <c r="J50" s="39">
        <v>6</v>
      </c>
      <c r="K50" s="54"/>
      <c r="L50" s="55"/>
      <c r="M50" s="53"/>
      <c r="N50" s="56"/>
      <c r="O50" s="57"/>
      <c r="P50" s="58"/>
      <c r="Q50" s="59">
        <v>16</v>
      </c>
      <c r="R50" s="55"/>
      <c r="S50" s="53">
        <v>3</v>
      </c>
      <c r="T50" s="56">
        <v>14</v>
      </c>
      <c r="U50" s="57"/>
      <c r="V50" s="58">
        <v>3</v>
      </c>
      <c r="W50" s="59"/>
      <c r="X50" s="55"/>
      <c r="Y50" s="53"/>
      <c r="Z50" s="56"/>
      <c r="AA50" s="57"/>
      <c r="AB50" s="53"/>
      <c r="AC50" s="47"/>
      <c r="AE50" s="1" t="s">
        <v>97</v>
      </c>
    </row>
    <row r="51" spans="1:31" ht="20.25" customHeight="1" x14ac:dyDescent="0.2">
      <c r="A51" s="50">
        <v>30</v>
      </c>
      <c r="B51" s="48" t="s">
        <v>98</v>
      </c>
      <c r="C51" s="73" t="s">
        <v>32</v>
      </c>
      <c r="D51" s="34">
        <v>30</v>
      </c>
      <c r="E51" s="37">
        <v>30</v>
      </c>
      <c r="F51" s="37"/>
      <c r="G51" s="37"/>
      <c r="H51" s="37"/>
      <c r="I51" s="38"/>
      <c r="J51" s="39">
        <v>5</v>
      </c>
      <c r="K51" s="54"/>
      <c r="L51" s="55"/>
      <c r="M51" s="53"/>
      <c r="N51" s="56"/>
      <c r="O51" s="57"/>
      <c r="P51" s="58"/>
      <c r="Q51" s="59"/>
      <c r="R51" s="55"/>
      <c r="S51" s="53"/>
      <c r="T51" s="56"/>
      <c r="U51" s="57"/>
      <c r="V51" s="58"/>
      <c r="W51" s="59">
        <v>16</v>
      </c>
      <c r="X51" s="55"/>
      <c r="Y51" s="53">
        <v>3</v>
      </c>
      <c r="Z51" s="56">
        <v>14</v>
      </c>
      <c r="AA51" s="57"/>
      <c r="AB51" s="53">
        <v>2</v>
      </c>
      <c r="AC51" s="47"/>
      <c r="AE51" s="1" t="s">
        <v>35</v>
      </c>
    </row>
    <row r="52" spans="1:31" ht="20.25" customHeight="1" x14ac:dyDescent="0.2">
      <c r="A52" s="50">
        <v>31</v>
      </c>
      <c r="B52" s="48" t="s">
        <v>99</v>
      </c>
      <c r="C52" s="73" t="s">
        <v>100</v>
      </c>
      <c r="D52" s="34">
        <v>30</v>
      </c>
      <c r="E52" s="37">
        <v>30</v>
      </c>
      <c r="F52" s="37"/>
      <c r="G52" s="37"/>
      <c r="H52" s="37"/>
      <c r="I52" s="38"/>
      <c r="J52" s="39">
        <v>4</v>
      </c>
      <c r="K52" s="54"/>
      <c r="L52" s="55"/>
      <c r="M52" s="53"/>
      <c r="N52" s="56"/>
      <c r="O52" s="57"/>
      <c r="P52" s="58"/>
      <c r="Q52" s="59"/>
      <c r="R52" s="55"/>
      <c r="S52" s="53"/>
      <c r="T52" s="56"/>
      <c r="U52" s="57"/>
      <c r="V52" s="58"/>
      <c r="W52" s="59">
        <v>16</v>
      </c>
      <c r="X52" s="55"/>
      <c r="Y52" s="53">
        <v>2</v>
      </c>
      <c r="Z52" s="56">
        <v>14</v>
      </c>
      <c r="AA52" s="57"/>
      <c r="AB52" s="53">
        <v>2</v>
      </c>
      <c r="AC52" s="47"/>
      <c r="AE52" s="1" t="s">
        <v>101</v>
      </c>
    </row>
    <row r="53" spans="1:31" ht="20.25" customHeight="1" x14ac:dyDescent="0.2">
      <c r="A53" s="50">
        <v>32</v>
      </c>
      <c r="B53" s="48" t="s">
        <v>102</v>
      </c>
      <c r="C53" s="73" t="s">
        <v>103</v>
      </c>
      <c r="D53" s="34">
        <v>60</v>
      </c>
      <c r="E53" s="37">
        <v>60</v>
      </c>
      <c r="F53" s="37"/>
      <c r="G53" s="37"/>
      <c r="H53" s="37"/>
      <c r="I53" s="38"/>
      <c r="J53" s="39">
        <v>6</v>
      </c>
      <c r="K53" s="54"/>
      <c r="L53" s="55"/>
      <c r="M53" s="53"/>
      <c r="N53" s="56"/>
      <c r="O53" s="57"/>
      <c r="P53" s="58"/>
      <c r="Q53" s="59"/>
      <c r="R53" s="55"/>
      <c r="S53" s="53"/>
      <c r="T53" s="56"/>
      <c r="U53" s="57"/>
      <c r="V53" s="58"/>
      <c r="W53" s="59">
        <v>32</v>
      </c>
      <c r="X53" s="55"/>
      <c r="Y53" s="53">
        <v>3</v>
      </c>
      <c r="Z53" s="56">
        <v>28</v>
      </c>
      <c r="AA53" s="57"/>
      <c r="AB53" s="53">
        <v>3</v>
      </c>
      <c r="AC53" s="47"/>
      <c r="AE53" s="1" t="s">
        <v>104</v>
      </c>
    </row>
    <row r="54" spans="1:31" ht="20.25" customHeight="1" x14ac:dyDescent="0.2">
      <c r="A54" s="50">
        <v>33</v>
      </c>
      <c r="B54" s="48" t="s">
        <v>105</v>
      </c>
      <c r="C54" s="73" t="s">
        <v>39</v>
      </c>
      <c r="D54" s="34">
        <v>21</v>
      </c>
      <c r="E54" s="37">
        <v>21</v>
      </c>
      <c r="F54" s="74"/>
      <c r="G54" s="74"/>
      <c r="H54" s="74"/>
      <c r="I54" s="39"/>
      <c r="J54" s="39">
        <v>2</v>
      </c>
      <c r="K54" s="75"/>
      <c r="L54" s="76"/>
      <c r="M54" s="53"/>
      <c r="N54" s="79"/>
      <c r="O54" s="77"/>
      <c r="P54" s="58"/>
      <c r="Q54" s="78"/>
      <c r="R54" s="76"/>
      <c r="S54" s="53"/>
      <c r="T54" s="79"/>
      <c r="U54" s="77"/>
      <c r="V54" s="58"/>
      <c r="W54" s="78"/>
      <c r="X54" s="76"/>
      <c r="Y54" s="53"/>
      <c r="Z54" s="56">
        <v>21</v>
      </c>
      <c r="AA54" s="77"/>
      <c r="AB54" s="53">
        <v>2</v>
      </c>
      <c r="AC54" s="47"/>
      <c r="AE54" s="1" t="s">
        <v>106</v>
      </c>
    </row>
    <row r="55" spans="1:31" ht="20.25" customHeight="1" x14ac:dyDescent="0.2">
      <c r="A55" s="50">
        <v>34</v>
      </c>
      <c r="B55" s="48" t="s">
        <v>107</v>
      </c>
      <c r="C55" s="73" t="s">
        <v>37</v>
      </c>
      <c r="D55" s="34">
        <v>52</v>
      </c>
      <c r="E55" s="37"/>
      <c r="F55" s="37">
        <v>52</v>
      </c>
      <c r="G55" s="37"/>
      <c r="H55" s="37"/>
      <c r="I55" s="38"/>
      <c r="J55" s="39">
        <v>6</v>
      </c>
      <c r="K55" s="54"/>
      <c r="L55" s="55"/>
      <c r="M55" s="53"/>
      <c r="N55" s="56"/>
      <c r="O55" s="57"/>
      <c r="P55" s="58"/>
      <c r="Q55" s="59"/>
      <c r="R55" s="55"/>
      <c r="S55" s="53"/>
      <c r="T55" s="56"/>
      <c r="U55" s="57"/>
      <c r="V55" s="58"/>
      <c r="W55" s="59"/>
      <c r="X55" s="55">
        <v>24</v>
      </c>
      <c r="Y55" s="53">
        <v>3</v>
      </c>
      <c r="Z55" s="56"/>
      <c r="AA55" s="57">
        <v>28</v>
      </c>
      <c r="AB55" s="53">
        <v>3</v>
      </c>
      <c r="AC55" s="47"/>
      <c r="AE55" s="1" t="s">
        <v>108</v>
      </c>
    </row>
    <row r="56" spans="1:31" ht="20.25" customHeight="1" x14ac:dyDescent="0.2">
      <c r="A56" s="50">
        <v>35</v>
      </c>
      <c r="B56" s="48" t="s">
        <v>109</v>
      </c>
      <c r="C56" s="73" t="s">
        <v>39</v>
      </c>
      <c r="D56" s="34">
        <v>14</v>
      </c>
      <c r="E56" s="37">
        <v>14</v>
      </c>
      <c r="F56" s="37"/>
      <c r="G56" s="37"/>
      <c r="H56" s="37"/>
      <c r="I56" s="38"/>
      <c r="J56" s="39">
        <v>2</v>
      </c>
      <c r="K56" s="54"/>
      <c r="L56" s="55"/>
      <c r="M56" s="53"/>
      <c r="N56" s="56"/>
      <c r="O56" s="57"/>
      <c r="P56" s="58"/>
      <c r="Q56" s="59"/>
      <c r="R56" s="55"/>
      <c r="S56" s="53"/>
      <c r="T56" s="56">
        <v>14</v>
      </c>
      <c r="U56" s="57"/>
      <c r="V56" s="58">
        <v>2</v>
      </c>
      <c r="W56" s="59"/>
      <c r="X56" s="55"/>
      <c r="Y56" s="53"/>
      <c r="Z56" s="56"/>
      <c r="AA56" s="57"/>
      <c r="AB56" s="53"/>
      <c r="AC56" s="47"/>
      <c r="AE56" s="1" t="s">
        <v>110</v>
      </c>
    </row>
    <row r="57" spans="1:31" ht="20.25" customHeight="1" x14ac:dyDescent="0.2">
      <c r="A57" s="50">
        <v>36</v>
      </c>
      <c r="B57" s="48" t="s">
        <v>111</v>
      </c>
      <c r="C57" s="73" t="s">
        <v>37</v>
      </c>
      <c r="D57" s="34">
        <v>21</v>
      </c>
      <c r="E57" s="37">
        <v>21</v>
      </c>
      <c r="F57" s="37"/>
      <c r="G57" s="37"/>
      <c r="H57" s="37"/>
      <c r="I57" s="38"/>
      <c r="J57" s="39">
        <v>2</v>
      </c>
      <c r="K57" s="54"/>
      <c r="L57" s="55"/>
      <c r="M57" s="53"/>
      <c r="N57" s="56"/>
      <c r="O57" s="57"/>
      <c r="P57" s="58"/>
      <c r="Q57" s="59"/>
      <c r="R57" s="55"/>
      <c r="S57" s="53"/>
      <c r="T57" s="56"/>
      <c r="U57" s="57"/>
      <c r="V57" s="58"/>
      <c r="W57" s="59"/>
      <c r="X57" s="55"/>
      <c r="Y57" s="53"/>
      <c r="Z57" s="56">
        <v>21</v>
      </c>
      <c r="AA57" s="57"/>
      <c r="AB57" s="53">
        <v>2</v>
      </c>
      <c r="AC57" s="47"/>
      <c r="AE57" s="1" t="s">
        <v>112</v>
      </c>
    </row>
    <row r="58" spans="1:31" ht="20.25" hidden="1" customHeight="1" x14ac:dyDescent="0.2">
      <c r="A58" s="50">
        <v>37</v>
      </c>
      <c r="B58" s="48"/>
      <c r="C58" s="73"/>
      <c r="D58" s="34"/>
      <c r="E58" s="37"/>
      <c r="F58" s="37"/>
      <c r="G58" s="37"/>
      <c r="H58" s="37"/>
      <c r="I58" s="38"/>
      <c r="J58" s="39"/>
      <c r="K58" s="54"/>
      <c r="L58" s="55"/>
      <c r="M58" s="53"/>
      <c r="N58" s="56"/>
      <c r="O58" s="57"/>
      <c r="P58" s="58"/>
      <c r="Q58" s="59"/>
      <c r="R58" s="55"/>
      <c r="S58" s="53"/>
      <c r="T58" s="56"/>
      <c r="U58" s="57"/>
      <c r="V58" s="58"/>
      <c r="W58" s="59"/>
      <c r="X58" s="55"/>
      <c r="Y58" s="53"/>
      <c r="Z58" s="56"/>
      <c r="AA58" s="57"/>
      <c r="AB58" s="53"/>
      <c r="AC58" s="47"/>
    </row>
    <row r="59" spans="1:31" ht="20.25" customHeight="1" x14ac:dyDescent="0.2">
      <c r="A59" s="50">
        <v>37</v>
      </c>
      <c r="B59" s="48" t="s">
        <v>113</v>
      </c>
      <c r="C59" s="73" t="s">
        <v>39</v>
      </c>
      <c r="D59" s="34">
        <v>16</v>
      </c>
      <c r="E59" s="37"/>
      <c r="F59" s="37">
        <v>16</v>
      </c>
      <c r="G59" s="37"/>
      <c r="H59" s="37"/>
      <c r="I59" s="38"/>
      <c r="J59" s="39">
        <v>2</v>
      </c>
      <c r="K59" s="54"/>
      <c r="L59" s="55"/>
      <c r="M59" s="53"/>
      <c r="N59" s="56"/>
      <c r="O59" s="57"/>
      <c r="P59" s="58"/>
      <c r="Q59" s="59"/>
      <c r="R59" s="55">
        <v>16</v>
      </c>
      <c r="S59" s="53">
        <v>2</v>
      </c>
      <c r="T59" s="56"/>
      <c r="U59" s="57"/>
      <c r="V59" s="58"/>
      <c r="W59" s="59"/>
      <c r="X59" s="55"/>
      <c r="Y59" s="53"/>
      <c r="Z59" s="56"/>
      <c r="AA59" s="57"/>
      <c r="AB59" s="53"/>
      <c r="AC59" s="47"/>
      <c r="AE59" s="1" t="s">
        <v>114</v>
      </c>
    </row>
    <row r="60" spans="1:31" ht="20.25" customHeight="1" x14ac:dyDescent="0.2">
      <c r="A60" s="34">
        <v>38</v>
      </c>
      <c r="B60" s="35" t="s">
        <v>115</v>
      </c>
      <c r="C60" s="73" t="s">
        <v>39</v>
      </c>
      <c r="D60" s="34">
        <v>16</v>
      </c>
      <c r="E60" s="37">
        <v>16</v>
      </c>
      <c r="F60" s="37"/>
      <c r="G60" s="37"/>
      <c r="H60" s="37"/>
      <c r="I60" s="38"/>
      <c r="J60" s="39">
        <v>2</v>
      </c>
      <c r="K60" s="54"/>
      <c r="L60" s="55"/>
      <c r="M60" s="53"/>
      <c r="N60" s="56"/>
      <c r="O60" s="57"/>
      <c r="P60" s="58"/>
      <c r="Q60" s="59"/>
      <c r="R60" s="55"/>
      <c r="S60" s="53"/>
      <c r="T60" s="56"/>
      <c r="U60" s="57"/>
      <c r="V60" s="58"/>
      <c r="W60" s="59">
        <v>16</v>
      </c>
      <c r="X60" s="55"/>
      <c r="Y60" s="53">
        <v>2</v>
      </c>
      <c r="Z60" s="56"/>
      <c r="AA60" s="57"/>
      <c r="AB60" s="53"/>
      <c r="AC60" s="47"/>
      <c r="AE60" s="1" t="s">
        <v>116</v>
      </c>
    </row>
    <row r="61" spans="1:31" ht="20.25" hidden="1" customHeight="1" x14ac:dyDescent="0.2">
      <c r="A61" s="50">
        <v>39</v>
      </c>
      <c r="B61" s="48"/>
      <c r="C61" s="73"/>
      <c r="D61" s="34">
        <f>SUM(D39:D60)</f>
        <v>633</v>
      </c>
      <c r="E61" s="37">
        <f>SUM(E39:E60)</f>
        <v>529</v>
      </c>
      <c r="F61" s="37"/>
      <c r="G61" s="37"/>
      <c r="H61" s="37"/>
      <c r="I61" s="38"/>
      <c r="J61" s="39"/>
      <c r="K61" s="54"/>
      <c r="L61" s="55"/>
      <c r="M61" s="53"/>
      <c r="N61" s="56"/>
      <c r="O61" s="57"/>
      <c r="P61" s="58"/>
      <c r="Q61" s="59"/>
      <c r="R61" s="55"/>
      <c r="S61" s="53"/>
      <c r="T61" s="56"/>
      <c r="U61" s="57"/>
      <c r="V61" s="58"/>
      <c r="W61" s="59"/>
      <c r="X61" s="55"/>
      <c r="Y61" s="53"/>
      <c r="Z61" s="56"/>
      <c r="AA61" s="57"/>
      <c r="AB61" s="53"/>
      <c r="AC61" s="47"/>
    </row>
    <row r="62" spans="1:31" ht="20.25" hidden="1" customHeight="1" x14ac:dyDescent="0.2">
      <c r="A62" s="50">
        <v>38</v>
      </c>
      <c r="B62" s="48"/>
      <c r="C62" s="73" t="s">
        <v>100</v>
      </c>
      <c r="D62" s="34"/>
      <c r="E62" s="37"/>
      <c r="F62" s="37"/>
      <c r="G62" s="37"/>
      <c r="H62" s="37"/>
      <c r="I62" s="38"/>
      <c r="J62" s="39"/>
      <c r="K62" s="54"/>
      <c r="L62" s="55"/>
      <c r="M62" s="53"/>
      <c r="N62" s="56"/>
      <c r="O62" s="57"/>
      <c r="P62" s="58"/>
      <c r="Q62" s="59"/>
      <c r="R62" s="55"/>
      <c r="S62" s="53"/>
      <c r="T62" s="56"/>
      <c r="U62" s="57"/>
      <c r="V62" s="58"/>
      <c r="W62" s="59"/>
      <c r="X62" s="55"/>
      <c r="Y62" s="53"/>
      <c r="Z62" s="56"/>
      <c r="AA62" s="57"/>
      <c r="AB62" s="53"/>
      <c r="AC62" s="47"/>
    </row>
    <row r="63" spans="1:31" s="64" customFormat="1" ht="20.25" customHeight="1" x14ac:dyDescent="0.2">
      <c r="A63" s="448" t="s">
        <v>117</v>
      </c>
      <c r="B63" s="448"/>
      <c r="C63" s="206"/>
      <c r="D63" s="217">
        <v>633</v>
      </c>
      <c r="E63" s="218">
        <v>529</v>
      </c>
      <c r="F63" s="218">
        <f t="shared" ref="F63:AB63" si="1">SUM(F39:F62)</f>
        <v>83</v>
      </c>
      <c r="G63" s="218">
        <f t="shared" si="1"/>
        <v>0</v>
      </c>
      <c r="H63" s="218">
        <f t="shared" si="1"/>
        <v>0</v>
      </c>
      <c r="I63" s="219">
        <f t="shared" si="1"/>
        <v>21</v>
      </c>
      <c r="J63" s="220">
        <v>99</v>
      </c>
      <c r="K63" s="221">
        <f t="shared" si="1"/>
        <v>48</v>
      </c>
      <c r="L63" s="222">
        <f t="shared" si="1"/>
        <v>8</v>
      </c>
      <c r="M63" s="223">
        <f t="shared" si="1"/>
        <v>8</v>
      </c>
      <c r="N63" s="224">
        <f t="shared" si="1"/>
        <v>56</v>
      </c>
      <c r="O63" s="225">
        <f t="shared" si="1"/>
        <v>7</v>
      </c>
      <c r="P63" s="226">
        <f t="shared" si="1"/>
        <v>12</v>
      </c>
      <c r="Q63" s="227">
        <f t="shared" si="1"/>
        <v>128</v>
      </c>
      <c r="R63" s="222">
        <f t="shared" si="1"/>
        <v>16</v>
      </c>
      <c r="S63" s="223">
        <f t="shared" si="1"/>
        <v>23</v>
      </c>
      <c r="T63" s="224">
        <f t="shared" si="1"/>
        <v>119</v>
      </c>
      <c r="U63" s="225">
        <f t="shared" si="1"/>
        <v>0</v>
      </c>
      <c r="V63" s="226">
        <f t="shared" si="1"/>
        <v>19</v>
      </c>
      <c r="W63" s="227">
        <f t="shared" si="1"/>
        <v>80</v>
      </c>
      <c r="X63" s="222">
        <f t="shared" si="1"/>
        <v>24</v>
      </c>
      <c r="Y63" s="223">
        <f t="shared" si="1"/>
        <v>13</v>
      </c>
      <c r="Z63" s="224">
        <f t="shared" si="1"/>
        <v>119</v>
      </c>
      <c r="AA63" s="225">
        <f t="shared" si="1"/>
        <v>28</v>
      </c>
      <c r="AB63" s="223">
        <f t="shared" si="1"/>
        <v>24</v>
      </c>
      <c r="AC63" s="63"/>
    </row>
    <row r="64" spans="1:31" s="64" customFormat="1" ht="11.25" customHeight="1" x14ac:dyDescent="0.2">
      <c r="A64" s="65"/>
      <c r="B64" s="65"/>
      <c r="C64" s="66"/>
      <c r="D64" s="66"/>
      <c r="E64" s="66"/>
      <c r="F64" s="66"/>
      <c r="G64" s="66"/>
      <c r="H64" s="66"/>
      <c r="I64" s="66"/>
      <c r="J64" s="67"/>
      <c r="K64" s="66"/>
      <c r="L64" s="66"/>
      <c r="M64" s="67"/>
      <c r="N64" s="66"/>
      <c r="O64" s="66"/>
      <c r="P64" s="67"/>
      <c r="Q64" s="66"/>
      <c r="R64" s="66"/>
      <c r="S64" s="67"/>
      <c r="T64" s="66"/>
      <c r="U64" s="66"/>
      <c r="V64" s="67"/>
      <c r="W64" s="66"/>
      <c r="X64" s="66"/>
      <c r="Y64" s="67"/>
      <c r="Z64" s="66"/>
      <c r="AA64" s="66"/>
      <c r="AB64" s="67"/>
      <c r="AC64" s="67"/>
    </row>
    <row r="65" spans="1:31" ht="14.25" customHeight="1" x14ac:dyDescent="0.2">
      <c r="A65" s="437" t="s">
        <v>118</v>
      </c>
      <c r="B65" s="438" t="s">
        <v>119</v>
      </c>
      <c r="C65" s="438"/>
      <c r="D65" s="438"/>
      <c r="E65" s="438"/>
      <c r="F65" s="438"/>
      <c r="G65" s="438"/>
      <c r="H65" s="438"/>
      <c r="I65" s="438"/>
      <c r="J65" s="438"/>
      <c r="K65" s="439" t="s">
        <v>7</v>
      </c>
      <c r="L65" s="439"/>
      <c r="M65" s="439"/>
      <c r="N65" s="439"/>
      <c r="O65" s="439"/>
      <c r="P65" s="439"/>
      <c r="Q65" s="441" t="s">
        <v>8</v>
      </c>
      <c r="R65" s="441"/>
      <c r="S65" s="441"/>
      <c r="T65" s="441"/>
      <c r="U65" s="441"/>
      <c r="V65" s="441"/>
      <c r="W65" s="442" t="s">
        <v>9</v>
      </c>
      <c r="X65" s="442"/>
      <c r="Y65" s="442"/>
      <c r="Z65" s="442"/>
      <c r="AA65" s="442"/>
      <c r="AB65" s="442"/>
      <c r="AC65" s="15"/>
    </row>
    <row r="66" spans="1:31" ht="11.25" customHeight="1" x14ac:dyDescent="0.2">
      <c r="A66" s="437"/>
      <c r="B66" s="438"/>
      <c r="C66" s="438"/>
      <c r="D66" s="438"/>
      <c r="E66" s="438"/>
      <c r="F66" s="438"/>
      <c r="G66" s="438"/>
      <c r="H66" s="438"/>
      <c r="I66" s="438"/>
      <c r="J66" s="438"/>
      <c r="K66" s="378" t="s">
        <v>10</v>
      </c>
      <c r="L66" s="378"/>
      <c r="M66" s="378"/>
      <c r="N66" s="379" t="s">
        <v>11</v>
      </c>
      <c r="O66" s="379"/>
      <c r="P66" s="379"/>
      <c r="Q66" s="450" t="s">
        <v>12</v>
      </c>
      <c r="R66" s="450"/>
      <c r="S66" s="450"/>
      <c r="T66" s="451" t="s">
        <v>13</v>
      </c>
      <c r="U66" s="451"/>
      <c r="V66" s="451"/>
      <c r="W66" s="426" t="s">
        <v>14</v>
      </c>
      <c r="X66" s="426"/>
      <c r="Y66" s="426"/>
      <c r="Z66" s="443" t="s">
        <v>15</v>
      </c>
      <c r="AA66" s="443"/>
      <c r="AB66" s="443"/>
      <c r="AC66" s="15"/>
    </row>
    <row r="67" spans="1:31" ht="11.25" customHeight="1" x14ac:dyDescent="0.2">
      <c r="A67" s="382" t="s">
        <v>16</v>
      </c>
      <c r="B67" s="444" t="s">
        <v>73</v>
      </c>
      <c r="C67" s="445" t="s">
        <v>18</v>
      </c>
      <c r="D67" s="388" t="s">
        <v>19</v>
      </c>
      <c r="E67" s="446" t="s">
        <v>20</v>
      </c>
      <c r="F67" s="446"/>
      <c r="G67" s="446"/>
      <c r="H67" s="446"/>
      <c r="I67" s="446"/>
      <c r="J67" s="440" t="s">
        <v>21</v>
      </c>
      <c r="K67" s="392" t="s">
        <v>22</v>
      </c>
      <c r="L67" s="392"/>
      <c r="M67" s="392"/>
      <c r="N67" s="393" t="s">
        <v>23</v>
      </c>
      <c r="O67" s="393"/>
      <c r="P67" s="393"/>
      <c r="Q67" s="449" t="s">
        <v>22</v>
      </c>
      <c r="R67" s="449"/>
      <c r="S67" s="449"/>
      <c r="T67" s="395" t="s">
        <v>23</v>
      </c>
      <c r="U67" s="395"/>
      <c r="V67" s="395"/>
      <c r="W67" s="403" t="s">
        <v>22</v>
      </c>
      <c r="X67" s="403"/>
      <c r="Y67" s="403"/>
      <c r="Z67" s="447" t="s">
        <v>23</v>
      </c>
      <c r="AA67" s="447"/>
      <c r="AB67" s="447"/>
      <c r="AC67" s="16"/>
    </row>
    <row r="68" spans="1:31" s="20" customFormat="1" ht="29.25" customHeight="1" x14ac:dyDescent="0.2">
      <c r="A68" s="382"/>
      <c r="B68" s="444"/>
      <c r="C68" s="445"/>
      <c r="D68" s="388"/>
      <c r="E68" s="17" t="s">
        <v>74</v>
      </c>
      <c r="F68" s="17" t="s">
        <v>25</v>
      </c>
      <c r="G68" s="17" t="s">
        <v>26</v>
      </c>
      <c r="H68" s="17" t="s">
        <v>27</v>
      </c>
      <c r="I68" s="18" t="s">
        <v>28</v>
      </c>
      <c r="J68" s="440"/>
      <c r="K68" s="209" t="s">
        <v>24</v>
      </c>
      <c r="L68" s="210" t="s">
        <v>25</v>
      </c>
      <c r="M68" s="211" t="s">
        <v>29</v>
      </c>
      <c r="N68" s="212" t="s">
        <v>24</v>
      </c>
      <c r="O68" s="213" t="s">
        <v>25</v>
      </c>
      <c r="P68" s="214" t="s">
        <v>29</v>
      </c>
      <c r="Q68" s="209" t="s">
        <v>24</v>
      </c>
      <c r="R68" s="210" t="s">
        <v>25</v>
      </c>
      <c r="S68" s="211" t="s">
        <v>29</v>
      </c>
      <c r="T68" s="212" t="s">
        <v>24</v>
      </c>
      <c r="U68" s="213" t="s">
        <v>25</v>
      </c>
      <c r="V68" s="214" t="s">
        <v>29</v>
      </c>
      <c r="W68" s="215" t="s">
        <v>24</v>
      </c>
      <c r="X68" s="210" t="s">
        <v>25</v>
      </c>
      <c r="Y68" s="211" t="s">
        <v>29</v>
      </c>
      <c r="Z68" s="212" t="s">
        <v>24</v>
      </c>
      <c r="AA68" s="213" t="s">
        <v>25</v>
      </c>
      <c r="AB68" s="211" t="s">
        <v>29</v>
      </c>
      <c r="AC68" s="19"/>
    </row>
    <row r="69" spans="1:31" ht="21" customHeight="1" x14ac:dyDescent="0.2">
      <c r="A69" s="34">
        <v>39</v>
      </c>
      <c r="B69" s="35" t="s">
        <v>120</v>
      </c>
      <c r="C69" s="37" t="s">
        <v>39</v>
      </c>
      <c r="D69" s="34">
        <v>30</v>
      </c>
      <c r="E69" s="37"/>
      <c r="F69" s="37">
        <v>30</v>
      </c>
      <c r="G69" s="37"/>
      <c r="H69" s="37"/>
      <c r="I69" s="38"/>
      <c r="J69" s="39">
        <v>2</v>
      </c>
      <c r="K69" s="40"/>
      <c r="L69" s="41">
        <v>16</v>
      </c>
      <c r="M69" s="39">
        <v>1</v>
      </c>
      <c r="N69" s="42"/>
      <c r="O69" s="43">
        <v>14</v>
      </c>
      <c r="P69" s="44">
        <v>1</v>
      </c>
      <c r="Q69" s="45"/>
      <c r="R69" s="41"/>
      <c r="S69" s="39"/>
      <c r="T69" s="42"/>
      <c r="U69" s="43"/>
      <c r="V69" s="44"/>
      <c r="W69" s="45"/>
      <c r="X69" s="41"/>
      <c r="Y69" s="39"/>
      <c r="Z69" s="42"/>
      <c r="AA69" s="43"/>
      <c r="AB69" s="39"/>
      <c r="AC69" s="47"/>
      <c r="AE69" s="1" t="s">
        <v>121</v>
      </c>
    </row>
    <row r="70" spans="1:31" ht="21" customHeight="1" x14ac:dyDescent="0.2">
      <c r="A70" s="34">
        <v>40</v>
      </c>
      <c r="B70" s="35" t="s">
        <v>122</v>
      </c>
      <c r="C70" s="37" t="s">
        <v>103</v>
      </c>
      <c r="D70" s="34">
        <v>14</v>
      </c>
      <c r="E70" s="37"/>
      <c r="F70" s="37">
        <v>14</v>
      </c>
      <c r="G70" s="37"/>
      <c r="H70" s="37"/>
      <c r="I70" s="38"/>
      <c r="J70" s="39">
        <v>2</v>
      </c>
      <c r="K70" s="40"/>
      <c r="L70" s="41"/>
      <c r="M70" s="39"/>
      <c r="N70" s="42"/>
      <c r="O70" s="43"/>
      <c r="P70" s="44"/>
      <c r="Q70" s="45"/>
      <c r="R70" s="41"/>
      <c r="S70" s="39"/>
      <c r="T70" s="42"/>
      <c r="U70" s="43">
        <v>14</v>
      </c>
      <c r="V70" s="44">
        <v>2</v>
      </c>
      <c r="W70" s="45"/>
      <c r="X70" s="41"/>
      <c r="Y70" s="39"/>
      <c r="Z70" s="42"/>
      <c r="AA70" s="43"/>
      <c r="AB70" s="39"/>
      <c r="AC70" s="47"/>
      <c r="AE70" s="1" t="s">
        <v>121</v>
      </c>
    </row>
    <row r="71" spans="1:31" ht="21" customHeight="1" x14ac:dyDescent="0.2">
      <c r="A71" s="34">
        <v>41</v>
      </c>
      <c r="B71" s="35" t="s">
        <v>123</v>
      </c>
      <c r="C71" s="37" t="s">
        <v>39</v>
      </c>
      <c r="D71" s="34">
        <v>16</v>
      </c>
      <c r="E71" s="37">
        <v>16</v>
      </c>
      <c r="F71" s="37"/>
      <c r="G71" s="37"/>
      <c r="H71" s="37"/>
      <c r="I71" s="38"/>
      <c r="J71" s="39">
        <v>1</v>
      </c>
      <c r="K71" s="40">
        <v>16</v>
      </c>
      <c r="L71" s="41"/>
      <c r="M71" s="39">
        <v>1</v>
      </c>
      <c r="N71" s="42"/>
      <c r="O71" s="43"/>
      <c r="P71" s="44"/>
      <c r="Q71" s="45"/>
      <c r="R71" s="41"/>
      <c r="S71" s="39"/>
      <c r="T71" s="42"/>
      <c r="U71" s="43"/>
      <c r="V71" s="44"/>
      <c r="W71" s="45"/>
      <c r="X71" s="41"/>
      <c r="Y71" s="39"/>
      <c r="Z71" s="42"/>
      <c r="AA71" s="43"/>
      <c r="AB71" s="39"/>
      <c r="AC71" s="47"/>
      <c r="AE71" s="1" t="s">
        <v>124</v>
      </c>
    </row>
    <row r="72" spans="1:31" ht="21" customHeight="1" x14ac:dyDescent="0.2">
      <c r="A72" s="34">
        <v>42</v>
      </c>
      <c r="B72" s="35" t="s">
        <v>125</v>
      </c>
      <c r="C72" s="37" t="s">
        <v>37</v>
      </c>
      <c r="D72" s="34">
        <v>120</v>
      </c>
      <c r="E72" s="37"/>
      <c r="F72" s="37">
        <v>120</v>
      </c>
      <c r="G72" s="37"/>
      <c r="H72" s="37"/>
      <c r="I72" s="38"/>
      <c r="J72" s="39">
        <v>5</v>
      </c>
      <c r="K72" s="40"/>
      <c r="L72" s="41"/>
      <c r="M72" s="39">
        <v>0</v>
      </c>
      <c r="N72" s="42"/>
      <c r="O72" s="43"/>
      <c r="P72" s="44">
        <v>0</v>
      </c>
      <c r="Q72" s="45"/>
      <c r="R72" s="41">
        <v>32</v>
      </c>
      <c r="S72" s="39">
        <v>2</v>
      </c>
      <c r="T72" s="42"/>
      <c r="U72" s="43">
        <v>28</v>
      </c>
      <c r="V72" s="44">
        <v>1</v>
      </c>
      <c r="W72" s="45"/>
      <c r="X72" s="41">
        <v>32</v>
      </c>
      <c r="Y72" s="39">
        <v>1</v>
      </c>
      <c r="Z72" s="42"/>
      <c r="AA72" s="43">
        <v>28</v>
      </c>
      <c r="AB72" s="39">
        <v>1</v>
      </c>
      <c r="AC72" s="47"/>
      <c r="AD72" s="1" t="s">
        <v>126</v>
      </c>
      <c r="AE72" s="1" t="s">
        <v>127</v>
      </c>
    </row>
    <row r="73" spans="1:31" s="64" customFormat="1" ht="21" customHeight="1" x14ac:dyDescent="0.2">
      <c r="A73" s="375" t="s">
        <v>128</v>
      </c>
      <c r="B73" s="375"/>
      <c r="C73" s="229"/>
      <c r="D73" s="217">
        <f t="shared" ref="D73:I73" si="2">SUM(D69:D72)</f>
        <v>180</v>
      </c>
      <c r="E73" s="218">
        <f t="shared" si="2"/>
        <v>16</v>
      </c>
      <c r="F73" s="218">
        <f t="shared" si="2"/>
        <v>164</v>
      </c>
      <c r="G73" s="218">
        <f t="shared" si="2"/>
        <v>0</v>
      </c>
      <c r="H73" s="218">
        <f t="shared" si="2"/>
        <v>0</v>
      </c>
      <c r="I73" s="219">
        <f t="shared" si="2"/>
        <v>0</v>
      </c>
      <c r="J73" s="228">
        <v>10</v>
      </c>
      <c r="K73" s="221">
        <f>SUM(K69:K72)</f>
        <v>16</v>
      </c>
      <c r="L73" s="222">
        <f>SUM(L69:L72)</f>
        <v>16</v>
      </c>
      <c r="M73" s="223">
        <v>2</v>
      </c>
      <c r="N73" s="224">
        <f>SUM(N69:N72)</f>
        <v>0</v>
      </c>
      <c r="O73" s="225">
        <f>SUM(O69:O72)</f>
        <v>14</v>
      </c>
      <c r="P73" s="226">
        <v>1</v>
      </c>
      <c r="Q73" s="227">
        <f>SUM(Q69:Q72)</f>
        <v>0</v>
      </c>
      <c r="R73" s="222">
        <v>32</v>
      </c>
      <c r="S73" s="223">
        <f>SUM(S69:S72)</f>
        <v>2</v>
      </c>
      <c r="T73" s="224">
        <f>SUM(T69:T72)</f>
        <v>0</v>
      </c>
      <c r="U73" s="225">
        <v>42</v>
      </c>
      <c r="V73" s="226">
        <f t="shared" ref="V73:AB73" si="3">SUM(V69:V72)</f>
        <v>3</v>
      </c>
      <c r="W73" s="227">
        <f t="shared" si="3"/>
        <v>0</v>
      </c>
      <c r="X73" s="222">
        <f t="shared" si="3"/>
        <v>32</v>
      </c>
      <c r="Y73" s="223">
        <f t="shared" si="3"/>
        <v>1</v>
      </c>
      <c r="Z73" s="224">
        <f t="shared" si="3"/>
        <v>0</v>
      </c>
      <c r="AA73" s="225">
        <f t="shared" si="3"/>
        <v>28</v>
      </c>
      <c r="AB73" s="223">
        <f t="shared" si="3"/>
        <v>1</v>
      </c>
      <c r="AC73" s="63"/>
    </row>
    <row r="74" spans="1:31" ht="22.15" customHeight="1" x14ac:dyDescent="0.2">
      <c r="A74" s="368" t="s">
        <v>129</v>
      </c>
      <c r="B74" s="368"/>
      <c r="C74" s="368"/>
      <c r="D74" s="230">
        <v>1325</v>
      </c>
      <c r="E74" s="231">
        <v>973</v>
      </c>
      <c r="F74" s="231">
        <v>331</v>
      </c>
      <c r="G74" s="231">
        <f>SUM(G33,G63,G73)</f>
        <v>0</v>
      </c>
      <c r="H74" s="231">
        <f>SUM(H33,H63,H73)</f>
        <v>0</v>
      </c>
      <c r="I74" s="232">
        <f>SUM(I33,I63,I73)</f>
        <v>21</v>
      </c>
      <c r="J74" s="233">
        <v>180</v>
      </c>
      <c r="K74" s="374">
        <f>SUM(K33:L33,K63:L63,K73:L73)</f>
        <v>232</v>
      </c>
      <c r="L74" s="374"/>
      <c r="M74" s="234">
        <v>29</v>
      </c>
      <c r="N74" s="454">
        <v>203</v>
      </c>
      <c r="O74" s="454"/>
      <c r="P74" s="235">
        <v>31</v>
      </c>
      <c r="Q74" s="455">
        <v>224</v>
      </c>
      <c r="R74" s="455"/>
      <c r="S74" s="234">
        <v>29</v>
      </c>
      <c r="T74" s="454">
        <v>203</v>
      </c>
      <c r="U74" s="454"/>
      <c r="V74" s="235">
        <v>31</v>
      </c>
      <c r="W74" s="455">
        <f>SUM(W33:X33,W63:X63,W73:X73)</f>
        <v>232</v>
      </c>
      <c r="X74" s="455"/>
      <c r="Y74" s="234">
        <v>28</v>
      </c>
      <c r="Z74" s="454">
        <f>SUM(Z33:AA33,Z63:AA63,Z73:AA73)</f>
        <v>231</v>
      </c>
      <c r="AA74" s="454"/>
      <c r="AB74" s="234">
        <v>32</v>
      </c>
      <c r="AC74" s="80"/>
    </row>
    <row r="75" spans="1:31" ht="22.15" customHeight="1" x14ac:dyDescent="0.2">
      <c r="A75" s="372" t="s">
        <v>130</v>
      </c>
      <c r="B75" s="372"/>
      <c r="C75" s="372"/>
      <c r="D75" s="372"/>
      <c r="E75" s="372"/>
      <c r="F75" s="372"/>
      <c r="G75" s="372"/>
      <c r="H75" s="372"/>
      <c r="I75" s="372"/>
      <c r="J75" s="372"/>
      <c r="K75" s="373">
        <v>435</v>
      </c>
      <c r="L75" s="373"/>
      <c r="M75" s="373"/>
      <c r="N75" s="373"/>
      <c r="O75" s="373"/>
      <c r="P75" s="373"/>
      <c r="Q75" s="452">
        <v>427</v>
      </c>
      <c r="R75" s="452"/>
      <c r="S75" s="452"/>
      <c r="T75" s="452"/>
      <c r="U75" s="452"/>
      <c r="V75" s="452"/>
      <c r="W75" s="453">
        <v>463</v>
      </c>
      <c r="X75" s="453"/>
      <c r="Y75" s="453"/>
      <c r="Z75" s="453"/>
      <c r="AA75" s="453"/>
      <c r="AB75" s="453"/>
      <c r="AC75" s="81"/>
    </row>
    <row r="76" spans="1:31" s="6" customFormat="1" ht="22.15" customHeight="1" x14ac:dyDescent="0.2">
      <c r="A76" s="363" t="s">
        <v>131</v>
      </c>
      <c r="B76" s="363"/>
      <c r="C76" s="363"/>
      <c r="D76" s="363"/>
      <c r="E76" s="363"/>
      <c r="F76" s="363"/>
      <c r="G76" s="363"/>
      <c r="H76" s="363"/>
      <c r="I76" s="363"/>
      <c r="J76" s="363"/>
      <c r="K76" s="457">
        <v>1325</v>
      </c>
      <c r="L76" s="457"/>
      <c r="M76" s="457"/>
      <c r="N76" s="457"/>
      <c r="O76" s="457"/>
      <c r="P76" s="457"/>
      <c r="Q76" s="457"/>
      <c r="R76" s="457"/>
      <c r="S76" s="457"/>
      <c r="T76" s="457"/>
      <c r="U76" s="457"/>
      <c r="V76" s="457"/>
      <c r="W76" s="457"/>
      <c r="X76" s="457"/>
      <c r="Y76" s="457"/>
      <c r="Z76" s="457"/>
      <c r="AA76" s="457"/>
      <c r="AB76" s="457"/>
      <c r="AC76" s="82"/>
    </row>
    <row r="77" spans="1:31" s="6" customFormat="1" ht="14.25" customHeight="1" x14ac:dyDescent="0.2">
      <c r="A77" s="366"/>
      <c r="B77" s="366"/>
      <c r="C77" s="366"/>
      <c r="D77" s="366"/>
      <c r="E77" s="366"/>
      <c r="F77" s="366"/>
      <c r="G77" s="366"/>
      <c r="H77" s="366"/>
      <c r="I77" s="366"/>
      <c r="J77" s="366"/>
      <c r="K77" s="366"/>
      <c r="L77" s="366"/>
      <c r="M77" s="366"/>
      <c r="N77" s="366"/>
      <c r="O77" s="366"/>
      <c r="P77" s="366"/>
      <c r="Q77" s="366"/>
      <c r="R77" s="366"/>
      <c r="S77" s="366"/>
      <c r="T77" s="366"/>
      <c r="U77" s="366"/>
      <c r="V77" s="366"/>
      <c r="W77" s="366"/>
      <c r="X77" s="366"/>
      <c r="Y77" s="366"/>
      <c r="Z77" s="366"/>
      <c r="AA77" s="366"/>
      <c r="AB77" s="366"/>
      <c r="AC77" s="83"/>
    </row>
    <row r="78" spans="1:31" s="6" customFormat="1" ht="14.25" customHeight="1" x14ac:dyDescent="0.2">
      <c r="A78" s="125"/>
      <c r="B78" s="125" t="s">
        <v>132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83"/>
    </row>
    <row r="79" spans="1:31" ht="20.25" customHeight="1" x14ac:dyDescent="0.2">
      <c r="A79" s="458"/>
      <c r="B79" s="458"/>
      <c r="C79" s="458"/>
      <c r="D79" s="458"/>
      <c r="E79" s="458"/>
      <c r="F79" s="458"/>
      <c r="G79" s="458"/>
      <c r="H79" s="458"/>
      <c r="I79" s="458"/>
      <c r="J79" s="458"/>
      <c r="K79" s="459">
        <v>0</v>
      </c>
      <c r="L79" s="459"/>
      <c r="M79" s="459"/>
      <c r="N79" s="460" t="s">
        <v>29</v>
      </c>
      <c r="O79" s="460"/>
      <c r="P79" s="460"/>
      <c r="Q79" s="459">
        <v>0</v>
      </c>
      <c r="R79" s="459"/>
      <c r="S79" s="459"/>
      <c r="T79" s="460" t="s">
        <v>29</v>
      </c>
      <c r="U79" s="460"/>
      <c r="V79" s="460"/>
      <c r="W79" s="459">
        <v>0</v>
      </c>
      <c r="X79" s="459"/>
      <c r="Y79" s="459"/>
      <c r="Z79" s="460" t="s">
        <v>29</v>
      </c>
      <c r="AA79" s="460"/>
      <c r="AB79" s="460"/>
      <c r="AC79" s="84"/>
    </row>
    <row r="80" spans="1:31" customFormat="1" ht="33" customHeight="1" x14ac:dyDescent="0.2">
      <c r="B80" s="85" t="s">
        <v>133</v>
      </c>
      <c r="K80" t="s">
        <v>134</v>
      </c>
    </row>
    <row r="81" spans="2:29" customFormat="1" ht="6.4" customHeight="1" x14ac:dyDescent="0.2">
      <c r="B81" s="85"/>
    </row>
    <row r="82" spans="2:29" customFormat="1" ht="21" customHeight="1" x14ac:dyDescent="0.2">
      <c r="B82" s="85" t="s">
        <v>135</v>
      </c>
    </row>
    <row r="83" spans="2:29" ht="6.4" customHeight="1" x14ac:dyDescent="0.2">
      <c r="B83" s="6"/>
      <c r="T83" s="124"/>
      <c r="U83" s="124"/>
      <c r="V83" s="124"/>
      <c r="W83" s="124"/>
      <c r="X83" s="124"/>
      <c r="Y83" s="124"/>
      <c r="Z83" s="124"/>
      <c r="AA83" s="124"/>
    </row>
    <row r="84" spans="2:29" ht="13.15" customHeight="1" x14ac:dyDescent="0.2">
      <c r="T84" s="86"/>
      <c r="U84" s="86"/>
      <c r="V84" s="86"/>
      <c r="W84" s="86"/>
      <c r="X84" s="86"/>
      <c r="Y84" s="86"/>
      <c r="Z84" s="86"/>
      <c r="AA84" s="86"/>
    </row>
    <row r="85" spans="2:29" ht="13.15" customHeight="1" x14ac:dyDescent="0.2">
      <c r="B85" s="87" t="s">
        <v>136</v>
      </c>
      <c r="T85" s="124"/>
      <c r="U85" s="124"/>
      <c r="V85" s="124"/>
      <c r="W85" s="124"/>
      <c r="X85" s="124"/>
      <c r="Y85" s="124"/>
      <c r="Z85" s="124"/>
      <c r="AA85" s="124"/>
      <c r="AB85" s="124"/>
      <c r="AC85" s="124"/>
    </row>
    <row r="86" spans="2:29" ht="13.15" customHeight="1" x14ac:dyDescent="0.2">
      <c r="B86" s="88" t="s">
        <v>137</v>
      </c>
      <c r="L86" s="461" t="s">
        <v>138</v>
      </c>
      <c r="M86" s="461"/>
      <c r="N86" s="461"/>
      <c r="O86" s="461"/>
      <c r="P86" s="461"/>
      <c r="Q86" s="461"/>
      <c r="R86" s="461"/>
      <c r="S86" s="461"/>
      <c r="T86" s="86"/>
      <c r="U86" s="461" t="s">
        <v>138</v>
      </c>
      <c r="V86" s="461"/>
      <c r="W86" s="461"/>
      <c r="X86" s="461"/>
      <c r="Y86" s="461"/>
      <c r="Z86" s="461"/>
      <c r="AA86" s="461"/>
      <c r="AB86" s="461"/>
      <c r="AC86" s="124"/>
    </row>
    <row r="87" spans="2:29" ht="13.15" customHeight="1" x14ac:dyDescent="0.2">
      <c r="B87" s="88" t="s">
        <v>139</v>
      </c>
      <c r="L87" s="456" t="s">
        <v>140</v>
      </c>
      <c r="M87" s="456"/>
      <c r="N87" s="456"/>
      <c r="O87" s="456"/>
      <c r="P87" s="456"/>
      <c r="Q87" s="456"/>
      <c r="R87" s="456"/>
      <c r="S87" s="456"/>
      <c r="U87" s="456" t="s">
        <v>141</v>
      </c>
      <c r="V87" s="456"/>
      <c r="W87" s="456"/>
      <c r="X87" s="456"/>
      <c r="Y87" s="456"/>
      <c r="Z87" s="456"/>
      <c r="AA87" s="456"/>
      <c r="AB87" s="456"/>
      <c r="AC87" s="86"/>
    </row>
    <row r="88" spans="2:29" x14ac:dyDescent="0.2">
      <c r="B88" s="88" t="s">
        <v>142</v>
      </c>
    </row>
  </sheetData>
  <sheetProtection selectLockedCells="1" selectUnlockedCells="1"/>
  <mergeCells count="100">
    <mergeCell ref="L87:S87"/>
    <mergeCell ref="U87:AB87"/>
    <mergeCell ref="A76:J76"/>
    <mergeCell ref="K76:AB76"/>
    <mergeCell ref="A77:AB77"/>
    <mergeCell ref="A79:J79"/>
    <mergeCell ref="K79:M79"/>
    <mergeCell ref="N79:P79"/>
    <mergeCell ref="L86:S86"/>
    <mergeCell ref="U86:AB86"/>
    <mergeCell ref="Q79:S79"/>
    <mergeCell ref="T79:V79"/>
    <mergeCell ref="W79:Y79"/>
    <mergeCell ref="Z79:AB79"/>
    <mergeCell ref="A75:J75"/>
    <mergeCell ref="K75:P75"/>
    <mergeCell ref="Q75:V75"/>
    <mergeCell ref="W75:AB75"/>
    <mergeCell ref="Q67:S67"/>
    <mergeCell ref="T67:V67"/>
    <mergeCell ref="A73:B73"/>
    <mergeCell ref="A74:C74"/>
    <mergeCell ref="K74:L74"/>
    <mergeCell ref="N74:O74"/>
    <mergeCell ref="W74:X74"/>
    <mergeCell ref="Z74:AA74"/>
    <mergeCell ref="Q74:R74"/>
    <mergeCell ref="T74:U74"/>
    <mergeCell ref="W67:Y67"/>
    <mergeCell ref="Z67:AB67"/>
    <mergeCell ref="A67:A68"/>
    <mergeCell ref="B67:B68"/>
    <mergeCell ref="C67:C68"/>
    <mergeCell ref="D67:D68"/>
    <mergeCell ref="E67:I67"/>
    <mergeCell ref="J67:J68"/>
    <mergeCell ref="K67:M67"/>
    <mergeCell ref="N67:P67"/>
    <mergeCell ref="W66:Y66"/>
    <mergeCell ref="Z66:AB66"/>
    <mergeCell ref="Q66:S66"/>
    <mergeCell ref="T66:V66"/>
    <mergeCell ref="Q37:S37"/>
    <mergeCell ref="T37:V37"/>
    <mergeCell ref="W37:Y37"/>
    <mergeCell ref="Z37:AB37"/>
    <mergeCell ref="Q65:V65"/>
    <mergeCell ref="W65:AB65"/>
    <mergeCell ref="A63:B63"/>
    <mergeCell ref="A65:A66"/>
    <mergeCell ref="B65:J66"/>
    <mergeCell ref="K65:P65"/>
    <mergeCell ref="K66:M66"/>
    <mergeCell ref="N66:P66"/>
    <mergeCell ref="A33:B33"/>
    <mergeCell ref="A35:A36"/>
    <mergeCell ref="B35:J36"/>
    <mergeCell ref="K37:M37"/>
    <mergeCell ref="C37:C38"/>
    <mergeCell ref="D37:D38"/>
    <mergeCell ref="E37:I37"/>
    <mergeCell ref="J37:J38"/>
    <mergeCell ref="K35:P35"/>
    <mergeCell ref="K36:M36"/>
    <mergeCell ref="N37:P37"/>
    <mergeCell ref="A37:A38"/>
    <mergeCell ref="B37:B38"/>
    <mergeCell ref="N36:P36"/>
    <mergeCell ref="Z36:AB36"/>
    <mergeCell ref="Q9:S9"/>
    <mergeCell ref="T9:V9"/>
    <mergeCell ref="Q35:V35"/>
    <mergeCell ref="W35:AB35"/>
    <mergeCell ref="Z9:AB9"/>
    <mergeCell ref="Q36:S36"/>
    <mergeCell ref="T36:V36"/>
    <mergeCell ref="W9:Y9"/>
    <mergeCell ref="W36:Y36"/>
    <mergeCell ref="A9:A10"/>
    <mergeCell ref="B9:B10"/>
    <mergeCell ref="C9:C10"/>
    <mergeCell ref="D9:D10"/>
    <mergeCell ref="E9:I9"/>
    <mergeCell ref="J9:J10"/>
    <mergeCell ref="K9:M9"/>
    <mergeCell ref="N9:P9"/>
    <mergeCell ref="Q7:V7"/>
    <mergeCell ref="W7:AB7"/>
    <mergeCell ref="K8:M8"/>
    <mergeCell ref="N8:P8"/>
    <mergeCell ref="Q8:S8"/>
    <mergeCell ref="T8:V8"/>
    <mergeCell ref="W8:Y8"/>
    <mergeCell ref="Z8:AB8"/>
    <mergeCell ref="B1:M1"/>
    <mergeCell ref="B2:M2"/>
    <mergeCell ref="B3:M3"/>
    <mergeCell ref="A7:A8"/>
    <mergeCell ref="B7:J8"/>
    <mergeCell ref="K7:P7"/>
  </mergeCells>
  <phoneticPr fontId="7" type="noConversion"/>
  <printOptions horizontalCentered="1"/>
  <pageMargins left="0.27569444444444446" right="0.27569444444444446" top="0.59027777777777779" bottom="0.39305555555555555" header="0.51180555555555551" footer="0.19652777777777777"/>
  <pageSetup paperSize="9" firstPageNumber="0" orientation="landscape" horizontalDpi="300" verticalDpi="300"/>
  <headerFooter alignWithMargins="0">
    <oddFooter>&amp;Rstrona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7"/>
  </sheetPr>
  <dimension ref="A1:AD71"/>
  <sheetViews>
    <sheetView topLeftCell="B1" zoomScaleNormal="85" zoomScaleSheetLayoutView="100" workbookViewId="0">
      <selection activeCell="AA20" sqref="AA20"/>
    </sheetView>
  </sheetViews>
  <sheetFormatPr defaultColWidth="8.7109375" defaultRowHeight="12.75" x14ac:dyDescent="0.2"/>
  <cols>
    <col min="1" max="1" width="3" style="1" customWidth="1"/>
    <col min="2" max="2" width="44.7109375" style="1" customWidth="1"/>
    <col min="3" max="3" width="3.7109375" style="1" customWidth="1"/>
    <col min="4" max="4" width="6.28515625" style="1" customWidth="1"/>
    <col min="5" max="9" width="4.140625" style="1" customWidth="1"/>
    <col min="10" max="10" width="6.28515625" style="1" customWidth="1"/>
    <col min="11" max="22" width="4.28515625" style="1" customWidth="1"/>
    <col min="23" max="23" width="6.7109375" style="1" customWidth="1"/>
    <col min="24" max="16384" width="8.7109375" style="1"/>
  </cols>
  <sheetData>
    <row r="1" spans="1:30" s="6" customFormat="1" ht="17.25" customHeight="1" x14ac:dyDescent="0.2">
      <c r="A1" s="122"/>
      <c r="B1" s="435" t="s">
        <v>0</v>
      </c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123" t="s">
        <v>143</v>
      </c>
      <c r="O1" s="123"/>
      <c r="P1" s="123"/>
      <c r="Q1" s="123"/>
      <c r="R1" s="89"/>
      <c r="S1" s="89"/>
      <c r="T1" s="89"/>
      <c r="U1" s="89"/>
      <c r="V1" s="89"/>
    </row>
    <row r="2" spans="1:30" s="6" customFormat="1" ht="17.25" customHeight="1" x14ac:dyDescent="0.2">
      <c r="A2" s="2"/>
      <c r="B2" s="435" t="s">
        <v>2</v>
      </c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123" t="s">
        <v>144</v>
      </c>
      <c r="O2" s="123"/>
      <c r="P2" s="123"/>
      <c r="Q2" s="123"/>
      <c r="R2" s="7"/>
      <c r="S2" s="7"/>
      <c r="T2" s="7"/>
      <c r="U2" s="7"/>
      <c r="V2" s="7"/>
    </row>
    <row r="3" spans="1:30" s="6" customFormat="1" ht="17.25" customHeight="1" x14ac:dyDescent="0.2">
      <c r="A3" s="123"/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123" t="s">
        <v>4</v>
      </c>
      <c r="O3" s="123"/>
      <c r="P3" s="123"/>
      <c r="Q3" s="123"/>
      <c r="R3" s="7"/>
      <c r="S3" s="7"/>
      <c r="T3" s="7"/>
      <c r="U3" s="7"/>
      <c r="V3" s="7"/>
    </row>
    <row r="4" spans="1:30" ht="11.25" customHeight="1" x14ac:dyDescent="0.2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30" ht="14.25" customHeight="1" x14ac:dyDescent="0.2">
      <c r="A5" s="437" t="s">
        <v>5</v>
      </c>
      <c r="B5" s="438" t="s">
        <v>6</v>
      </c>
      <c r="C5" s="438"/>
      <c r="D5" s="438"/>
      <c r="E5" s="438"/>
      <c r="F5" s="438"/>
      <c r="G5" s="438"/>
      <c r="H5" s="438"/>
      <c r="I5" s="438"/>
      <c r="J5" s="438"/>
      <c r="K5" s="439" t="s">
        <v>7</v>
      </c>
      <c r="L5" s="439"/>
      <c r="M5" s="439"/>
      <c r="N5" s="439"/>
      <c r="O5" s="439"/>
      <c r="P5" s="439"/>
      <c r="Q5" s="462" t="s">
        <v>8</v>
      </c>
      <c r="R5" s="462"/>
      <c r="S5" s="462"/>
      <c r="T5" s="462"/>
      <c r="U5" s="462"/>
      <c r="V5" s="462"/>
    </row>
    <row r="6" spans="1:30" ht="11.25" customHeight="1" x14ac:dyDescent="0.2">
      <c r="A6" s="437"/>
      <c r="B6" s="438"/>
      <c r="C6" s="438"/>
      <c r="D6" s="438"/>
      <c r="E6" s="438"/>
      <c r="F6" s="438"/>
      <c r="G6" s="438"/>
      <c r="H6" s="438"/>
      <c r="I6" s="438"/>
      <c r="J6" s="438"/>
      <c r="K6" s="424" t="s">
        <v>10</v>
      </c>
      <c r="L6" s="424"/>
      <c r="M6" s="424"/>
      <c r="N6" s="425" t="s">
        <v>11</v>
      </c>
      <c r="O6" s="425"/>
      <c r="P6" s="425"/>
      <c r="Q6" s="426" t="s">
        <v>12</v>
      </c>
      <c r="R6" s="426"/>
      <c r="S6" s="426"/>
      <c r="T6" s="443" t="s">
        <v>13</v>
      </c>
      <c r="U6" s="443"/>
      <c r="V6" s="443"/>
    </row>
    <row r="7" spans="1:30" ht="11.25" customHeight="1" x14ac:dyDescent="0.2">
      <c r="A7" s="382" t="s">
        <v>16</v>
      </c>
      <c r="B7" s="444" t="s">
        <v>73</v>
      </c>
      <c r="C7" s="445" t="s">
        <v>18</v>
      </c>
      <c r="D7" s="388" t="s">
        <v>19</v>
      </c>
      <c r="E7" s="446" t="s">
        <v>20</v>
      </c>
      <c r="F7" s="446"/>
      <c r="G7" s="446"/>
      <c r="H7" s="446"/>
      <c r="I7" s="446"/>
      <c r="J7" s="440" t="s">
        <v>21</v>
      </c>
      <c r="K7" s="392" t="s">
        <v>22</v>
      </c>
      <c r="L7" s="392"/>
      <c r="M7" s="392"/>
      <c r="N7" s="393" t="s">
        <v>23</v>
      </c>
      <c r="O7" s="393"/>
      <c r="P7" s="393"/>
      <c r="Q7" s="403" t="s">
        <v>22</v>
      </c>
      <c r="R7" s="403"/>
      <c r="S7" s="403"/>
      <c r="T7" s="447" t="s">
        <v>23</v>
      </c>
      <c r="U7" s="447"/>
      <c r="V7" s="447"/>
    </row>
    <row r="8" spans="1:30" s="20" customFormat="1" ht="29.25" customHeight="1" x14ac:dyDescent="0.2">
      <c r="A8" s="382"/>
      <c r="B8" s="444"/>
      <c r="C8" s="445"/>
      <c r="D8" s="388"/>
      <c r="E8" s="17" t="s">
        <v>74</v>
      </c>
      <c r="F8" s="17" t="s">
        <v>25</v>
      </c>
      <c r="G8" s="17" t="s">
        <v>145</v>
      </c>
      <c r="H8" s="17" t="s">
        <v>27</v>
      </c>
      <c r="I8" s="18" t="s">
        <v>28</v>
      </c>
      <c r="J8" s="440"/>
      <c r="K8" s="209" t="s">
        <v>24</v>
      </c>
      <c r="L8" s="210" t="s">
        <v>25</v>
      </c>
      <c r="M8" s="211" t="s">
        <v>29</v>
      </c>
      <c r="N8" s="212" t="s">
        <v>24</v>
      </c>
      <c r="O8" s="213" t="s">
        <v>25</v>
      </c>
      <c r="P8" s="214" t="s">
        <v>29</v>
      </c>
      <c r="Q8" s="215" t="s">
        <v>24</v>
      </c>
      <c r="R8" s="210" t="s">
        <v>25</v>
      </c>
      <c r="S8" s="211" t="s">
        <v>29</v>
      </c>
      <c r="T8" s="212" t="s">
        <v>24</v>
      </c>
      <c r="U8" s="213" t="s">
        <v>25</v>
      </c>
      <c r="V8" s="211" t="s">
        <v>29</v>
      </c>
    </row>
    <row r="9" spans="1:30" ht="20.25" customHeight="1" x14ac:dyDescent="0.2">
      <c r="A9" s="34">
        <v>1</v>
      </c>
      <c r="B9" s="35" t="s">
        <v>146</v>
      </c>
      <c r="C9" s="36" t="s">
        <v>39</v>
      </c>
      <c r="D9" s="34">
        <v>30</v>
      </c>
      <c r="E9" s="37">
        <v>30</v>
      </c>
      <c r="F9" s="37"/>
      <c r="G9" s="37"/>
      <c r="H9" s="37"/>
      <c r="I9" s="38"/>
      <c r="J9" s="39">
        <v>4</v>
      </c>
      <c r="K9" s="40"/>
      <c r="L9" s="41"/>
      <c r="M9" s="39"/>
      <c r="N9" s="42"/>
      <c r="O9" s="43"/>
      <c r="P9" s="44"/>
      <c r="Q9" s="45">
        <v>16</v>
      </c>
      <c r="R9" s="41"/>
      <c r="S9" s="39">
        <v>2</v>
      </c>
      <c r="T9" s="42">
        <v>14</v>
      </c>
      <c r="U9" s="43"/>
      <c r="V9" s="39">
        <v>2</v>
      </c>
      <c r="X9" s="1" t="s">
        <v>147</v>
      </c>
      <c r="AD9" s="1" t="s">
        <v>148</v>
      </c>
    </row>
    <row r="10" spans="1:30" ht="20.25" customHeight="1" x14ac:dyDescent="0.2">
      <c r="A10" s="34">
        <v>2</v>
      </c>
      <c r="B10" s="35" t="s">
        <v>149</v>
      </c>
      <c r="C10" s="36" t="s">
        <v>37</v>
      </c>
      <c r="D10" s="34">
        <v>14</v>
      </c>
      <c r="E10" s="37">
        <v>14</v>
      </c>
      <c r="F10" s="37"/>
      <c r="G10" s="37"/>
      <c r="H10" s="37"/>
      <c r="I10" s="38"/>
      <c r="J10" s="39">
        <v>2</v>
      </c>
      <c r="K10" s="40"/>
      <c r="L10" s="41"/>
      <c r="M10" s="39"/>
      <c r="N10" s="42">
        <v>14</v>
      </c>
      <c r="O10" s="43"/>
      <c r="P10" s="44">
        <v>2</v>
      </c>
      <c r="Q10" s="45"/>
      <c r="R10" s="41"/>
      <c r="S10" s="39"/>
      <c r="T10" s="42"/>
      <c r="U10" s="43"/>
      <c r="V10" s="39"/>
      <c r="X10" s="1" t="s">
        <v>79</v>
      </c>
    </row>
    <row r="11" spans="1:30" ht="20.25" customHeight="1" x14ac:dyDescent="0.2">
      <c r="A11" s="34">
        <v>3</v>
      </c>
      <c r="B11" s="35" t="s">
        <v>150</v>
      </c>
      <c r="C11" s="36" t="s">
        <v>37</v>
      </c>
      <c r="D11" s="34">
        <v>16</v>
      </c>
      <c r="E11" s="37">
        <v>16</v>
      </c>
      <c r="F11" s="37"/>
      <c r="G11" s="37"/>
      <c r="H11" s="37"/>
      <c r="I11" s="38"/>
      <c r="J11" s="39">
        <v>2</v>
      </c>
      <c r="K11" s="40"/>
      <c r="L11" s="41"/>
      <c r="M11" s="39"/>
      <c r="N11" s="42"/>
      <c r="O11" s="43"/>
      <c r="P11" s="44"/>
      <c r="Q11" s="45">
        <v>16</v>
      </c>
      <c r="R11" s="41"/>
      <c r="S11" s="39">
        <v>1</v>
      </c>
      <c r="T11" s="42"/>
      <c r="U11" s="43"/>
      <c r="V11" s="39"/>
      <c r="X11" s="1" t="s">
        <v>35</v>
      </c>
    </row>
    <row r="12" spans="1:30" ht="20.25" customHeight="1" x14ac:dyDescent="0.2">
      <c r="A12" s="34">
        <v>4</v>
      </c>
      <c r="B12" s="35" t="s">
        <v>151</v>
      </c>
      <c r="C12" s="90" t="s">
        <v>39</v>
      </c>
      <c r="D12" s="34">
        <v>14</v>
      </c>
      <c r="E12" s="37">
        <v>14</v>
      </c>
      <c r="F12" s="37"/>
      <c r="G12" s="37"/>
      <c r="H12" s="37"/>
      <c r="I12" s="38"/>
      <c r="J12" s="39">
        <v>1</v>
      </c>
      <c r="K12" s="40"/>
      <c r="L12" s="41"/>
      <c r="M12" s="39"/>
      <c r="N12" s="42"/>
      <c r="O12" s="43"/>
      <c r="P12" s="44"/>
      <c r="Q12" s="45"/>
      <c r="R12" s="41"/>
      <c r="S12" s="39"/>
      <c r="T12" s="42">
        <v>14</v>
      </c>
      <c r="U12" s="43"/>
      <c r="V12" s="39">
        <v>1</v>
      </c>
      <c r="X12" s="1" t="s">
        <v>152</v>
      </c>
    </row>
    <row r="13" spans="1:30" ht="20.25" customHeight="1" x14ac:dyDescent="0.2">
      <c r="A13" s="34">
        <v>5</v>
      </c>
      <c r="B13" s="35" t="s">
        <v>153</v>
      </c>
      <c r="C13" s="90" t="s">
        <v>103</v>
      </c>
      <c r="D13" s="34">
        <v>30</v>
      </c>
      <c r="E13" s="37">
        <v>30</v>
      </c>
      <c r="F13" s="37"/>
      <c r="G13" s="37"/>
      <c r="H13" s="37"/>
      <c r="I13" s="38"/>
      <c r="J13" s="39">
        <v>4</v>
      </c>
      <c r="K13" s="40">
        <v>16</v>
      </c>
      <c r="L13" s="41"/>
      <c r="M13" s="39">
        <v>2</v>
      </c>
      <c r="N13" s="42">
        <v>14</v>
      </c>
      <c r="O13" s="43"/>
      <c r="P13" s="44">
        <v>2</v>
      </c>
      <c r="Q13" s="45"/>
      <c r="R13" s="41"/>
      <c r="S13" s="39"/>
      <c r="T13" s="42"/>
      <c r="U13" s="43"/>
      <c r="V13" s="39"/>
      <c r="X13" s="1" t="s">
        <v>55</v>
      </c>
    </row>
    <row r="14" spans="1:30" ht="20.25" customHeight="1" x14ac:dyDescent="0.2">
      <c r="A14" s="34">
        <v>6</v>
      </c>
      <c r="B14" s="35" t="s">
        <v>154</v>
      </c>
      <c r="C14" s="90" t="s">
        <v>39</v>
      </c>
      <c r="D14" s="34">
        <v>14</v>
      </c>
      <c r="E14" s="37">
        <v>14</v>
      </c>
      <c r="F14" s="37"/>
      <c r="G14" s="37"/>
      <c r="H14" s="37"/>
      <c r="I14" s="38"/>
      <c r="J14" s="39">
        <v>1</v>
      </c>
      <c r="K14" s="40"/>
      <c r="L14" s="41"/>
      <c r="M14" s="39"/>
      <c r="N14" s="42"/>
      <c r="O14" s="43"/>
      <c r="P14" s="44"/>
      <c r="Q14" s="45"/>
      <c r="R14" s="41"/>
      <c r="S14" s="39"/>
      <c r="T14" s="42">
        <v>14</v>
      </c>
      <c r="U14" s="43"/>
      <c r="V14" s="39">
        <v>1</v>
      </c>
      <c r="X14" s="1" t="s">
        <v>67</v>
      </c>
    </row>
    <row r="15" spans="1:30" ht="20.25" customHeight="1" x14ac:dyDescent="0.2">
      <c r="A15" s="91">
        <v>7</v>
      </c>
      <c r="B15" s="92" t="s">
        <v>155</v>
      </c>
      <c r="C15" s="93" t="s">
        <v>37</v>
      </c>
      <c r="D15" s="34">
        <v>16</v>
      </c>
      <c r="E15" s="94">
        <v>16</v>
      </c>
      <c r="F15" s="94"/>
      <c r="G15" s="94"/>
      <c r="H15" s="94"/>
      <c r="I15" s="95"/>
      <c r="J15" s="39">
        <v>2</v>
      </c>
      <c r="K15" s="54"/>
      <c r="L15" s="55"/>
      <c r="M15" s="53"/>
      <c r="N15" s="56"/>
      <c r="O15" s="57"/>
      <c r="P15" s="58"/>
      <c r="Q15" s="59">
        <v>16</v>
      </c>
      <c r="R15" s="55"/>
      <c r="S15" s="53">
        <v>2</v>
      </c>
      <c r="T15" s="56"/>
      <c r="U15" s="57"/>
      <c r="V15" s="53"/>
      <c r="X15" s="1" t="s">
        <v>156</v>
      </c>
    </row>
    <row r="16" spans="1:30" s="64" customFormat="1" ht="20.25" customHeight="1" x14ac:dyDescent="0.2">
      <c r="A16" s="448" t="s">
        <v>70</v>
      </c>
      <c r="B16" s="448"/>
      <c r="C16" s="206"/>
      <c r="D16" s="217">
        <f>SUM(D9:D15)</f>
        <v>134</v>
      </c>
      <c r="E16" s="218">
        <f t="shared" ref="E16:J16" si="0">SUM(E9:E15)</f>
        <v>134</v>
      </c>
      <c r="F16" s="218">
        <f t="shared" si="0"/>
        <v>0</v>
      </c>
      <c r="G16" s="218">
        <f t="shared" si="0"/>
        <v>0</v>
      </c>
      <c r="H16" s="218">
        <f t="shared" si="0"/>
        <v>0</v>
      </c>
      <c r="I16" s="219">
        <f t="shared" si="0"/>
        <v>0</v>
      </c>
      <c r="J16" s="220">
        <f t="shared" si="0"/>
        <v>16</v>
      </c>
      <c r="K16" s="221">
        <f t="shared" ref="K16:V16" si="1">SUM(K9:K15)</f>
        <v>16</v>
      </c>
      <c r="L16" s="222">
        <f t="shared" si="1"/>
        <v>0</v>
      </c>
      <c r="M16" s="223">
        <f t="shared" si="1"/>
        <v>2</v>
      </c>
      <c r="N16" s="224">
        <f>SUM(N9:N15)</f>
        <v>28</v>
      </c>
      <c r="O16" s="225">
        <f t="shared" si="1"/>
        <v>0</v>
      </c>
      <c r="P16" s="226">
        <f t="shared" si="1"/>
        <v>4</v>
      </c>
      <c r="Q16" s="227">
        <f t="shared" si="1"/>
        <v>48</v>
      </c>
      <c r="R16" s="222">
        <f t="shared" si="1"/>
        <v>0</v>
      </c>
      <c r="S16" s="223">
        <f t="shared" si="1"/>
        <v>5</v>
      </c>
      <c r="T16" s="224">
        <f t="shared" si="1"/>
        <v>42</v>
      </c>
      <c r="U16" s="225">
        <f t="shared" si="1"/>
        <v>0</v>
      </c>
      <c r="V16" s="223">
        <f t="shared" si="1"/>
        <v>4</v>
      </c>
    </row>
    <row r="17" spans="1:24" s="64" customFormat="1" ht="11.25" customHeight="1" x14ac:dyDescent="0.2">
      <c r="A17" s="65"/>
      <c r="B17" s="65"/>
      <c r="C17" s="66"/>
      <c r="D17" s="66"/>
      <c r="E17" s="66"/>
      <c r="F17" s="66"/>
      <c r="G17" s="66"/>
      <c r="H17" s="66"/>
      <c r="I17" s="66"/>
      <c r="J17" s="67"/>
      <c r="K17" s="207"/>
      <c r="L17" s="207"/>
      <c r="M17" s="208"/>
      <c r="N17" s="207"/>
      <c r="O17" s="207"/>
      <c r="P17" s="208"/>
      <c r="Q17" s="207"/>
      <c r="R17" s="207"/>
      <c r="S17" s="208"/>
      <c r="T17" s="207"/>
      <c r="U17" s="207"/>
      <c r="V17" s="208"/>
    </row>
    <row r="18" spans="1:24" ht="14.25" customHeight="1" x14ac:dyDescent="0.2">
      <c r="A18" s="437" t="s">
        <v>71</v>
      </c>
      <c r="B18" s="438" t="s">
        <v>72</v>
      </c>
      <c r="C18" s="438"/>
      <c r="D18" s="438"/>
      <c r="E18" s="438"/>
      <c r="F18" s="438"/>
      <c r="G18" s="438"/>
      <c r="H18" s="438"/>
      <c r="I18" s="438"/>
      <c r="J18" s="438"/>
      <c r="K18" s="439" t="s">
        <v>7</v>
      </c>
      <c r="L18" s="439"/>
      <c r="M18" s="439"/>
      <c r="N18" s="439"/>
      <c r="O18" s="439"/>
      <c r="P18" s="439"/>
      <c r="Q18" s="462" t="s">
        <v>8</v>
      </c>
      <c r="R18" s="462"/>
      <c r="S18" s="462"/>
      <c r="T18" s="462"/>
      <c r="U18" s="462"/>
      <c r="V18" s="462"/>
    </row>
    <row r="19" spans="1:24" ht="11.25" customHeight="1" x14ac:dyDescent="0.2">
      <c r="A19" s="437"/>
      <c r="B19" s="438"/>
      <c r="C19" s="438"/>
      <c r="D19" s="438"/>
      <c r="E19" s="438"/>
      <c r="F19" s="438"/>
      <c r="G19" s="438"/>
      <c r="H19" s="438"/>
      <c r="I19" s="438"/>
      <c r="J19" s="438"/>
      <c r="K19" s="378" t="s">
        <v>10</v>
      </c>
      <c r="L19" s="378"/>
      <c r="M19" s="378"/>
      <c r="N19" s="379" t="s">
        <v>11</v>
      </c>
      <c r="O19" s="379"/>
      <c r="P19" s="379"/>
      <c r="Q19" s="377" t="s">
        <v>12</v>
      </c>
      <c r="R19" s="377"/>
      <c r="S19" s="377"/>
      <c r="T19" s="443" t="s">
        <v>13</v>
      </c>
      <c r="U19" s="443"/>
      <c r="V19" s="443"/>
    </row>
    <row r="20" spans="1:24" ht="11.25" customHeight="1" x14ac:dyDescent="0.2">
      <c r="A20" s="382" t="s">
        <v>16</v>
      </c>
      <c r="B20" s="444" t="s">
        <v>73</v>
      </c>
      <c r="C20" s="445" t="s">
        <v>18</v>
      </c>
      <c r="D20" s="388" t="s">
        <v>19</v>
      </c>
      <c r="E20" s="446" t="s">
        <v>20</v>
      </c>
      <c r="F20" s="446"/>
      <c r="G20" s="446"/>
      <c r="H20" s="446"/>
      <c r="I20" s="446"/>
      <c r="J20" s="440" t="s">
        <v>21</v>
      </c>
      <c r="K20" s="392" t="s">
        <v>22</v>
      </c>
      <c r="L20" s="392"/>
      <c r="M20" s="392"/>
      <c r="N20" s="393" t="s">
        <v>23</v>
      </c>
      <c r="O20" s="393"/>
      <c r="P20" s="393"/>
      <c r="Q20" s="449" t="s">
        <v>22</v>
      </c>
      <c r="R20" s="449"/>
      <c r="S20" s="449"/>
      <c r="T20" s="447" t="s">
        <v>23</v>
      </c>
      <c r="U20" s="447"/>
      <c r="V20" s="447"/>
    </row>
    <row r="21" spans="1:24" s="20" customFormat="1" ht="29.25" customHeight="1" x14ac:dyDescent="0.2">
      <c r="A21" s="382"/>
      <c r="B21" s="444"/>
      <c r="C21" s="445"/>
      <c r="D21" s="388"/>
      <c r="E21" s="17" t="s">
        <v>74</v>
      </c>
      <c r="F21" s="17" t="s">
        <v>25</v>
      </c>
      <c r="G21" s="17" t="s">
        <v>145</v>
      </c>
      <c r="H21" s="17" t="s">
        <v>27</v>
      </c>
      <c r="I21" s="18" t="s">
        <v>28</v>
      </c>
      <c r="J21" s="440"/>
      <c r="K21" s="209" t="s">
        <v>24</v>
      </c>
      <c r="L21" s="210" t="s">
        <v>25</v>
      </c>
      <c r="M21" s="211" t="s">
        <v>29</v>
      </c>
      <c r="N21" s="212" t="s">
        <v>24</v>
      </c>
      <c r="O21" s="213" t="s">
        <v>25</v>
      </c>
      <c r="P21" s="214" t="s">
        <v>29</v>
      </c>
      <c r="Q21" s="209" t="s">
        <v>24</v>
      </c>
      <c r="R21" s="210" t="s">
        <v>25</v>
      </c>
      <c r="S21" s="211" t="s">
        <v>29</v>
      </c>
      <c r="T21" s="212" t="s">
        <v>24</v>
      </c>
      <c r="U21" s="213" t="s">
        <v>25</v>
      </c>
      <c r="V21" s="211" t="s">
        <v>29</v>
      </c>
    </row>
    <row r="22" spans="1:24" ht="20.25" customHeight="1" x14ac:dyDescent="0.2">
      <c r="A22" s="34">
        <v>8</v>
      </c>
      <c r="B22" s="35" t="s">
        <v>157</v>
      </c>
      <c r="C22" s="36" t="s">
        <v>32</v>
      </c>
      <c r="D22" s="34">
        <v>14</v>
      </c>
      <c r="E22" s="37">
        <v>14</v>
      </c>
      <c r="F22" s="37"/>
      <c r="G22" s="37"/>
      <c r="H22" s="37"/>
      <c r="I22" s="38"/>
      <c r="J22" s="39">
        <v>2</v>
      </c>
      <c r="K22" s="40"/>
      <c r="L22" s="41"/>
      <c r="M22" s="39"/>
      <c r="N22" s="42">
        <v>14</v>
      </c>
      <c r="O22" s="43"/>
      <c r="P22" s="44">
        <v>2</v>
      </c>
      <c r="Q22" s="45"/>
      <c r="R22" s="41"/>
      <c r="S22" s="39"/>
      <c r="T22" s="42"/>
      <c r="U22" s="43"/>
      <c r="V22" s="39"/>
      <c r="X22" s="1" t="s">
        <v>158</v>
      </c>
    </row>
    <row r="23" spans="1:24" ht="20.25" customHeight="1" x14ac:dyDescent="0.2">
      <c r="A23" s="34">
        <v>9</v>
      </c>
      <c r="B23" s="35" t="s">
        <v>159</v>
      </c>
      <c r="C23" s="36"/>
      <c r="D23" s="34">
        <v>16</v>
      </c>
      <c r="E23" s="37">
        <v>16</v>
      </c>
      <c r="F23" s="37"/>
      <c r="G23" s="37"/>
      <c r="H23" s="37"/>
      <c r="I23" s="38"/>
      <c r="J23" s="39">
        <v>2</v>
      </c>
      <c r="K23" s="40"/>
      <c r="L23" s="41"/>
      <c r="M23" s="39"/>
      <c r="N23" s="42"/>
      <c r="O23" s="43"/>
      <c r="P23" s="44"/>
      <c r="Q23" s="45"/>
      <c r="R23" s="41"/>
      <c r="S23" s="39"/>
      <c r="T23" s="42">
        <v>14</v>
      </c>
      <c r="U23" s="43"/>
      <c r="V23" s="39">
        <v>2</v>
      </c>
      <c r="X23" s="1" t="s">
        <v>160</v>
      </c>
    </row>
    <row r="24" spans="1:24" ht="20.25" customHeight="1" x14ac:dyDescent="0.2">
      <c r="A24" s="34">
        <v>10</v>
      </c>
      <c r="B24" s="35" t="s">
        <v>161</v>
      </c>
      <c r="C24" s="36" t="s">
        <v>39</v>
      </c>
      <c r="D24" s="34">
        <v>14</v>
      </c>
      <c r="E24" s="37">
        <v>14</v>
      </c>
      <c r="F24" s="37"/>
      <c r="G24" s="37"/>
      <c r="H24" s="37"/>
      <c r="I24" s="38"/>
      <c r="J24" s="39">
        <v>3</v>
      </c>
      <c r="K24" s="40">
        <v>16</v>
      </c>
      <c r="L24" s="41"/>
      <c r="M24" s="39">
        <v>3</v>
      </c>
      <c r="N24" s="42"/>
      <c r="O24" s="43"/>
      <c r="P24" s="44"/>
      <c r="Q24" s="45"/>
      <c r="R24" s="41"/>
      <c r="S24" s="39"/>
      <c r="T24" s="42"/>
      <c r="U24" s="43"/>
      <c r="V24" s="39"/>
      <c r="X24" s="1" t="s">
        <v>158</v>
      </c>
    </row>
    <row r="25" spans="1:24" ht="20.25" customHeight="1" x14ac:dyDescent="0.2">
      <c r="A25" s="34">
        <v>11</v>
      </c>
      <c r="B25" s="35" t="s">
        <v>162</v>
      </c>
      <c r="C25" s="36" t="s">
        <v>37</v>
      </c>
      <c r="D25" s="34">
        <v>16</v>
      </c>
      <c r="E25" s="37">
        <v>16</v>
      </c>
      <c r="F25" s="37"/>
      <c r="G25" s="37"/>
      <c r="H25" s="37"/>
      <c r="I25" s="38"/>
      <c r="J25" s="39">
        <v>2</v>
      </c>
      <c r="K25" s="40">
        <v>16</v>
      </c>
      <c r="L25" s="41"/>
      <c r="M25" s="39">
        <v>2</v>
      </c>
      <c r="N25" s="42"/>
      <c r="O25" s="43"/>
      <c r="P25" s="96"/>
      <c r="Q25" s="45"/>
      <c r="R25" s="41"/>
      <c r="S25" s="38"/>
      <c r="T25" s="42"/>
      <c r="U25" s="43"/>
      <c r="V25" s="38"/>
      <c r="X25" s="1" t="s">
        <v>33</v>
      </c>
    </row>
    <row r="26" spans="1:24" ht="20.25" customHeight="1" x14ac:dyDescent="0.2">
      <c r="A26" s="34">
        <v>12</v>
      </c>
      <c r="B26" s="35" t="s">
        <v>163</v>
      </c>
      <c r="C26" s="36"/>
      <c r="D26" s="34">
        <v>14</v>
      </c>
      <c r="E26" s="37">
        <v>14</v>
      </c>
      <c r="F26" s="37"/>
      <c r="G26" s="37"/>
      <c r="H26" s="37"/>
      <c r="I26" s="38"/>
      <c r="J26" s="39">
        <v>1</v>
      </c>
      <c r="K26" s="40"/>
      <c r="L26" s="41"/>
      <c r="M26" s="38"/>
      <c r="N26" s="42">
        <v>14</v>
      </c>
      <c r="O26" s="43"/>
      <c r="P26" s="44">
        <v>1</v>
      </c>
      <c r="Q26" s="45"/>
      <c r="R26" s="41"/>
      <c r="S26" s="38"/>
      <c r="T26" s="42"/>
      <c r="U26" s="43"/>
      <c r="V26" s="38"/>
      <c r="X26" s="1" t="s">
        <v>164</v>
      </c>
    </row>
    <row r="27" spans="1:24" ht="20.25" customHeight="1" x14ac:dyDescent="0.2">
      <c r="A27" s="34">
        <v>13</v>
      </c>
      <c r="B27" s="35" t="s">
        <v>165</v>
      </c>
      <c r="C27" s="36" t="s">
        <v>32</v>
      </c>
      <c r="D27" s="34">
        <v>30</v>
      </c>
      <c r="E27" s="37">
        <v>30</v>
      </c>
      <c r="F27" s="37"/>
      <c r="G27" s="37"/>
      <c r="H27" s="37"/>
      <c r="I27" s="38"/>
      <c r="J27" s="39">
        <v>5</v>
      </c>
      <c r="K27" s="40">
        <v>16</v>
      </c>
      <c r="L27" s="41"/>
      <c r="M27" s="39">
        <v>3</v>
      </c>
      <c r="N27" s="42">
        <v>14</v>
      </c>
      <c r="O27" s="43"/>
      <c r="P27" s="44">
        <v>2</v>
      </c>
      <c r="Q27" s="45"/>
      <c r="R27" s="41"/>
      <c r="S27" s="39"/>
      <c r="T27" s="42"/>
      <c r="U27" s="43"/>
      <c r="V27" s="39"/>
      <c r="X27" s="1" t="s">
        <v>166</v>
      </c>
    </row>
    <row r="28" spans="1:24" ht="20.25" customHeight="1" x14ac:dyDescent="0.2">
      <c r="A28" s="34">
        <v>14</v>
      </c>
      <c r="B28" s="35" t="s">
        <v>167</v>
      </c>
      <c r="C28" s="36" t="s">
        <v>37</v>
      </c>
      <c r="D28" s="34">
        <v>16</v>
      </c>
      <c r="E28" s="37">
        <v>16</v>
      </c>
      <c r="F28" s="37"/>
      <c r="G28" s="37"/>
      <c r="H28" s="37"/>
      <c r="I28" s="38"/>
      <c r="J28" s="39">
        <v>1</v>
      </c>
      <c r="K28" s="40"/>
      <c r="L28" s="41"/>
      <c r="M28" s="39"/>
      <c r="N28" s="42"/>
      <c r="O28" s="43"/>
      <c r="P28" s="44"/>
      <c r="Q28" s="45"/>
      <c r="R28" s="41">
        <v>16</v>
      </c>
      <c r="S28" s="39">
        <v>1</v>
      </c>
      <c r="T28" s="42"/>
      <c r="U28" s="43"/>
      <c r="V28" s="39"/>
      <c r="X28" s="1" t="s">
        <v>168</v>
      </c>
    </row>
    <row r="29" spans="1:24" ht="20.25" customHeight="1" x14ac:dyDescent="0.2">
      <c r="A29" s="34">
        <v>15</v>
      </c>
      <c r="B29" s="35" t="s">
        <v>169</v>
      </c>
      <c r="C29" s="36" t="s">
        <v>39</v>
      </c>
      <c r="D29" s="34">
        <v>14</v>
      </c>
      <c r="E29" s="37">
        <v>14</v>
      </c>
      <c r="F29" s="37"/>
      <c r="G29" s="37"/>
      <c r="H29" s="37"/>
      <c r="I29" s="38"/>
      <c r="J29" s="39">
        <v>2</v>
      </c>
      <c r="K29" s="40"/>
      <c r="L29" s="41"/>
      <c r="M29" s="39"/>
      <c r="N29" s="42"/>
      <c r="O29" s="43"/>
      <c r="P29" s="44"/>
      <c r="Q29" s="45"/>
      <c r="R29" s="41"/>
      <c r="S29" s="39"/>
      <c r="T29" s="42">
        <v>14</v>
      </c>
      <c r="U29" s="43"/>
      <c r="V29" s="39">
        <v>2</v>
      </c>
      <c r="X29" s="1" t="s">
        <v>170</v>
      </c>
    </row>
    <row r="30" spans="1:24" ht="20.25" customHeight="1" x14ac:dyDescent="0.2">
      <c r="A30" s="34">
        <v>16</v>
      </c>
      <c r="B30" s="35" t="s">
        <v>171</v>
      </c>
      <c r="C30" s="36" t="s">
        <v>37</v>
      </c>
      <c r="D30" s="34">
        <v>30</v>
      </c>
      <c r="E30" s="37">
        <v>30</v>
      </c>
      <c r="F30" s="37"/>
      <c r="G30" s="37"/>
      <c r="H30" s="37"/>
      <c r="I30" s="38"/>
      <c r="J30" s="39">
        <v>2</v>
      </c>
      <c r="K30" s="40"/>
      <c r="L30" s="41"/>
      <c r="M30" s="39"/>
      <c r="N30" s="42"/>
      <c r="O30" s="43"/>
      <c r="P30" s="44"/>
      <c r="Q30" s="45">
        <v>16</v>
      </c>
      <c r="R30" s="41"/>
      <c r="S30" s="39">
        <v>1</v>
      </c>
      <c r="T30" s="42">
        <v>14</v>
      </c>
      <c r="U30" s="43"/>
      <c r="V30" s="39">
        <v>1</v>
      </c>
      <c r="X30" s="1" t="s">
        <v>172</v>
      </c>
    </row>
    <row r="31" spans="1:24" ht="20.25" customHeight="1" x14ac:dyDescent="0.2">
      <c r="A31" s="34">
        <v>17</v>
      </c>
      <c r="B31" s="35" t="s">
        <v>173</v>
      </c>
      <c r="C31" s="36" t="s">
        <v>32</v>
      </c>
      <c r="D31" s="34">
        <v>30</v>
      </c>
      <c r="E31" s="37">
        <v>30</v>
      </c>
      <c r="F31" s="37"/>
      <c r="G31" s="37"/>
      <c r="H31" s="37"/>
      <c r="I31" s="38"/>
      <c r="J31" s="39">
        <v>4</v>
      </c>
      <c r="K31" s="40"/>
      <c r="L31" s="41"/>
      <c r="M31" s="39"/>
      <c r="N31" s="42"/>
      <c r="O31" s="43"/>
      <c r="P31" s="44"/>
      <c r="Q31" s="45">
        <v>16</v>
      </c>
      <c r="R31" s="41"/>
      <c r="S31" s="39">
        <v>2</v>
      </c>
      <c r="T31" s="42">
        <v>14</v>
      </c>
      <c r="U31" s="43"/>
      <c r="V31" s="39">
        <v>2</v>
      </c>
      <c r="X31" s="1" t="s">
        <v>174</v>
      </c>
    </row>
    <row r="32" spans="1:24" ht="20.25" customHeight="1" x14ac:dyDescent="0.2">
      <c r="A32" s="34">
        <v>18</v>
      </c>
      <c r="B32" s="35" t="s">
        <v>175</v>
      </c>
      <c r="C32" s="36" t="s">
        <v>176</v>
      </c>
      <c r="D32" s="34">
        <v>30</v>
      </c>
      <c r="E32" s="37"/>
      <c r="F32" s="37">
        <v>30</v>
      </c>
      <c r="G32" s="37"/>
      <c r="H32" s="37"/>
      <c r="I32" s="38"/>
      <c r="J32" s="39">
        <v>4</v>
      </c>
      <c r="K32" s="40"/>
      <c r="L32" s="41"/>
      <c r="M32" s="39"/>
      <c r="N32" s="42"/>
      <c r="O32" s="43">
        <v>14</v>
      </c>
      <c r="P32" s="44">
        <v>2</v>
      </c>
      <c r="Q32" s="45"/>
      <c r="R32" s="41">
        <v>16</v>
      </c>
      <c r="S32" s="39">
        <v>2</v>
      </c>
      <c r="T32" s="42"/>
      <c r="U32" s="43"/>
      <c r="V32" s="39"/>
      <c r="X32" s="1" t="s">
        <v>177</v>
      </c>
    </row>
    <row r="33" spans="1:24" ht="20.25" customHeight="1" x14ac:dyDescent="0.2">
      <c r="A33" s="34">
        <v>19</v>
      </c>
      <c r="B33" s="35" t="s">
        <v>178</v>
      </c>
      <c r="C33" s="36" t="s">
        <v>32</v>
      </c>
      <c r="D33" s="34">
        <v>30</v>
      </c>
      <c r="E33" s="37">
        <v>30</v>
      </c>
      <c r="F33" s="37"/>
      <c r="G33" s="37"/>
      <c r="H33" s="37"/>
      <c r="I33" s="38"/>
      <c r="J33" s="39">
        <v>4</v>
      </c>
      <c r="K33" s="40">
        <v>16</v>
      </c>
      <c r="L33" s="41"/>
      <c r="M33" s="39">
        <v>2</v>
      </c>
      <c r="N33" s="42">
        <v>14</v>
      </c>
      <c r="O33" s="43"/>
      <c r="P33" s="44">
        <v>2</v>
      </c>
      <c r="Q33" s="45"/>
      <c r="R33" s="41"/>
      <c r="S33" s="39"/>
      <c r="T33" s="42"/>
      <c r="U33" s="43"/>
      <c r="V33" s="39"/>
      <c r="X33" s="1" t="s">
        <v>87</v>
      </c>
    </row>
    <row r="34" spans="1:24" ht="20.25" customHeight="1" x14ac:dyDescent="0.2">
      <c r="A34" s="34">
        <v>20</v>
      </c>
      <c r="B34" s="35" t="s">
        <v>179</v>
      </c>
      <c r="C34" s="36" t="s">
        <v>180</v>
      </c>
      <c r="D34" s="34">
        <v>60</v>
      </c>
      <c r="E34" s="37">
        <v>30</v>
      </c>
      <c r="F34" s="37">
        <v>30</v>
      </c>
      <c r="G34" s="37"/>
      <c r="H34" s="37"/>
      <c r="I34" s="38"/>
      <c r="J34" s="39">
        <v>4</v>
      </c>
      <c r="K34" s="40"/>
      <c r="L34" s="41"/>
      <c r="M34" s="38"/>
      <c r="N34" s="42"/>
      <c r="O34" s="43"/>
      <c r="P34" s="96"/>
      <c r="Q34" s="45">
        <v>16</v>
      </c>
      <c r="R34" s="41">
        <v>16</v>
      </c>
      <c r="S34" s="39">
        <v>2</v>
      </c>
      <c r="T34" s="42">
        <v>14</v>
      </c>
      <c r="U34" s="43">
        <v>14</v>
      </c>
      <c r="V34" s="39">
        <v>2</v>
      </c>
      <c r="X34" s="1" t="s">
        <v>181</v>
      </c>
    </row>
    <row r="35" spans="1:24" ht="20.25" customHeight="1" x14ac:dyDescent="0.2">
      <c r="A35" s="34">
        <v>21</v>
      </c>
      <c r="B35" s="35" t="s">
        <v>182</v>
      </c>
      <c r="C35" s="36" t="s">
        <v>32</v>
      </c>
      <c r="D35" s="34">
        <v>30</v>
      </c>
      <c r="E35" s="37">
        <v>30</v>
      </c>
      <c r="F35" s="37"/>
      <c r="G35" s="37"/>
      <c r="H35" s="37"/>
      <c r="I35" s="38"/>
      <c r="J35" s="39">
        <v>3</v>
      </c>
      <c r="K35" s="40"/>
      <c r="L35" s="41"/>
      <c r="M35" s="39"/>
      <c r="N35" s="42"/>
      <c r="O35" s="43"/>
      <c r="P35" s="44"/>
      <c r="Q35" s="45">
        <v>16</v>
      </c>
      <c r="R35" s="41"/>
      <c r="S35" s="39">
        <v>1</v>
      </c>
      <c r="T35" s="42">
        <v>14</v>
      </c>
      <c r="U35" s="43"/>
      <c r="V35" s="39">
        <v>2</v>
      </c>
      <c r="X35" s="1" t="s">
        <v>183</v>
      </c>
    </row>
    <row r="36" spans="1:24" ht="20.25" customHeight="1" x14ac:dyDescent="0.2">
      <c r="A36" s="34">
        <v>22</v>
      </c>
      <c r="B36" s="35" t="s">
        <v>184</v>
      </c>
      <c r="C36" s="36" t="s">
        <v>32</v>
      </c>
      <c r="D36" s="34">
        <v>30</v>
      </c>
      <c r="E36" s="37">
        <v>30</v>
      </c>
      <c r="F36" s="37"/>
      <c r="G36" s="37"/>
      <c r="H36" s="37"/>
      <c r="I36" s="38"/>
      <c r="J36" s="39">
        <v>4</v>
      </c>
      <c r="K36" s="40"/>
      <c r="L36" s="41"/>
      <c r="M36" s="39"/>
      <c r="N36" s="42">
        <v>14</v>
      </c>
      <c r="O36" s="43"/>
      <c r="P36" s="44">
        <v>2</v>
      </c>
      <c r="Q36" s="45">
        <v>16</v>
      </c>
      <c r="R36" s="41"/>
      <c r="S36" s="39">
        <v>2</v>
      </c>
      <c r="T36" s="42"/>
      <c r="U36" s="43"/>
      <c r="V36" s="39"/>
      <c r="X36" s="1" t="s">
        <v>185</v>
      </c>
    </row>
    <row r="37" spans="1:24" ht="20.25" customHeight="1" x14ac:dyDescent="0.2">
      <c r="A37" s="50">
        <v>23</v>
      </c>
      <c r="B37" s="48" t="s">
        <v>186</v>
      </c>
      <c r="C37" s="73" t="s">
        <v>37</v>
      </c>
      <c r="D37" s="34">
        <v>14</v>
      </c>
      <c r="E37" s="37">
        <v>14</v>
      </c>
      <c r="F37" s="37"/>
      <c r="G37" s="37"/>
      <c r="H37" s="37"/>
      <c r="I37" s="38"/>
      <c r="J37" s="39">
        <v>2</v>
      </c>
      <c r="K37" s="54"/>
      <c r="L37" s="55"/>
      <c r="M37" s="53"/>
      <c r="N37" s="56"/>
      <c r="O37" s="57"/>
      <c r="P37" s="58"/>
      <c r="Q37" s="59"/>
      <c r="R37" s="55"/>
      <c r="S37" s="53"/>
      <c r="T37" s="56">
        <v>14</v>
      </c>
      <c r="U37" s="57"/>
      <c r="V37" s="53">
        <v>2</v>
      </c>
      <c r="X37" s="1" t="s">
        <v>187</v>
      </c>
    </row>
    <row r="38" spans="1:24" ht="20.25" customHeight="1" x14ac:dyDescent="0.2">
      <c r="A38" s="50">
        <v>24</v>
      </c>
      <c r="B38" s="48" t="s">
        <v>188</v>
      </c>
      <c r="C38" s="73" t="s">
        <v>32</v>
      </c>
      <c r="D38" s="34">
        <v>30</v>
      </c>
      <c r="E38" s="37">
        <v>30</v>
      </c>
      <c r="F38" s="37"/>
      <c r="G38" s="37"/>
      <c r="H38" s="37"/>
      <c r="I38" s="38"/>
      <c r="J38" s="39">
        <v>3</v>
      </c>
      <c r="K38" s="54">
        <v>16</v>
      </c>
      <c r="L38" s="55"/>
      <c r="M38" s="53">
        <v>2</v>
      </c>
      <c r="N38" s="56">
        <v>14</v>
      </c>
      <c r="O38" s="57"/>
      <c r="P38" s="58">
        <v>1</v>
      </c>
      <c r="Q38" s="59"/>
      <c r="R38" s="55"/>
      <c r="S38" s="53"/>
      <c r="T38" s="56"/>
      <c r="U38" s="57"/>
      <c r="V38" s="53"/>
      <c r="X38" s="1" t="s">
        <v>189</v>
      </c>
    </row>
    <row r="39" spans="1:24" ht="20.25" customHeight="1" x14ac:dyDescent="0.2">
      <c r="A39" s="50">
        <v>25</v>
      </c>
      <c r="B39" s="48" t="s">
        <v>190</v>
      </c>
      <c r="C39" s="73" t="s">
        <v>32</v>
      </c>
      <c r="D39" s="34">
        <v>30</v>
      </c>
      <c r="E39" s="37">
        <v>30</v>
      </c>
      <c r="F39" s="37"/>
      <c r="G39" s="37"/>
      <c r="H39" s="37"/>
      <c r="I39" s="38"/>
      <c r="J39" s="39">
        <v>4</v>
      </c>
      <c r="K39" s="54">
        <v>16</v>
      </c>
      <c r="L39" s="55"/>
      <c r="M39" s="53">
        <v>2</v>
      </c>
      <c r="N39" s="56">
        <v>14</v>
      </c>
      <c r="O39" s="57"/>
      <c r="P39" s="58">
        <v>2</v>
      </c>
      <c r="Q39" s="59"/>
      <c r="R39" s="55"/>
      <c r="S39" s="53"/>
      <c r="T39" s="56"/>
      <c r="U39" s="57"/>
      <c r="V39" s="53"/>
      <c r="X39" s="1" t="s">
        <v>33</v>
      </c>
    </row>
    <row r="40" spans="1:24" ht="20.25" customHeight="1" x14ac:dyDescent="0.2">
      <c r="A40" s="50">
        <v>26</v>
      </c>
      <c r="B40" s="48" t="s">
        <v>191</v>
      </c>
      <c r="C40" s="73" t="s">
        <v>37</v>
      </c>
      <c r="D40" s="34">
        <v>14</v>
      </c>
      <c r="E40" s="37">
        <v>14</v>
      </c>
      <c r="F40" s="37"/>
      <c r="G40" s="37"/>
      <c r="H40" s="37"/>
      <c r="I40" s="38"/>
      <c r="J40" s="39">
        <v>2</v>
      </c>
      <c r="K40" s="54"/>
      <c r="L40" s="55"/>
      <c r="M40" s="53"/>
      <c r="N40" s="56"/>
      <c r="O40" s="57"/>
      <c r="P40" s="58"/>
      <c r="Q40" s="59"/>
      <c r="R40" s="55"/>
      <c r="S40" s="53"/>
      <c r="T40" s="56">
        <v>14</v>
      </c>
      <c r="U40" s="57"/>
      <c r="V40" s="53">
        <v>2</v>
      </c>
      <c r="X40" s="1" t="s">
        <v>41</v>
      </c>
    </row>
    <row r="41" spans="1:24" ht="20.25" customHeight="1" x14ac:dyDescent="0.2">
      <c r="A41" s="50">
        <v>27</v>
      </c>
      <c r="B41" s="48" t="s">
        <v>192</v>
      </c>
      <c r="C41" s="73" t="s">
        <v>32</v>
      </c>
      <c r="D41" s="34">
        <v>30</v>
      </c>
      <c r="E41" s="37">
        <v>30</v>
      </c>
      <c r="F41" s="37"/>
      <c r="G41" s="37"/>
      <c r="H41" s="37"/>
      <c r="I41" s="38"/>
      <c r="J41" s="39">
        <v>4</v>
      </c>
      <c r="K41" s="54">
        <v>16</v>
      </c>
      <c r="L41" s="55"/>
      <c r="M41" s="53">
        <v>2</v>
      </c>
      <c r="N41" s="56">
        <v>14</v>
      </c>
      <c r="O41" s="57"/>
      <c r="P41" s="58">
        <v>2</v>
      </c>
      <c r="Q41" s="59"/>
      <c r="R41" s="55"/>
      <c r="S41" s="53"/>
      <c r="T41" s="56"/>
      <c r="U41" s="57"/>
      <c r="V41" s="53"/>
      <c r="X41" s="1" t="s">
        <v>47</v>
      </c>
    </row>
    <row r="42" spans="1:24" ht="20.25" customHeight="1" x14ac:dyDescent="0.2">
      <c r="A42" s="50">
        <v>28</v>
      </c>
      <c r="B42" s="48" t="s">
        <v>193</v>
      </c>
      <c r="C42" s="73"/>
      <c r="D42" s="34">
        <v>30</v>
      </c>
      <c r="E42" s="37"/>
      <c r="F42" s="37"/>
      <c r="G42" s="37"/>
      <c r="H42" s="37"/>
      <c r="I42" s="38"/>
      <c r="J42" s="39">
        <v>3</v>
      </c>
      <c r="K42" s="54">
        <v>16</v>
      </c>
      <c r="L42" s="55"/>
      <c r="M42" s="53">
        <v>2</v>
      </c>
      <c r="N42" s="56">
        <v>14</v>
      </c>
      <c r="O42" s="57"/>
      <c r="P42" s="58">
        <v>1</v>
      </c>
      <c r="Q42" s="59"/>
      <c r="R42" s="55"/>
      <c r="S42" s="53"/>
      <c r="T42" s="56"/>
      <c r="U42" s="57"/>
      <c r="V42" s="53"/>
      <c r="X42" s="1" t="s">
        <v>194</v>
      </c>
    </row>
    <row r="43" spans="1:24" ht="20.25" customHeight="1" x14ac:dyDescent="0.2">
      <c r="A43" s="34">
        <v>29</v>
      </c>
      <c r="B43" s="35" t="s">
        <v>195</v>
      </c>
      <c r="C43" s="38" t="s">
        <v>37</v>
      </c>
      <c r="D43" s="34">
        <v>14</v>
      </c>
      <c r="E43" s="37"/>
      <c r="F43" s="37">
        <v>14</v>
      </c>
      <c r="G43" s="37"/>
      <c r="H43" s="37"/>
      <c r="I43" s="38"/>
      <c r="J43" s="39">
        <v>2</v>
      </c>
      <c r="K43" s="54"/>
      <c r="L43" s="55"/>
      <c r="M43" s="53"/>
      <c r="N43" s="56"/>
      <c r="O43" s="57"/>
      <c r="P43" s="58"/>
      <c r="Q43" s="59"/>
      <c r="R43" s="55"/>
      <c r="S43" s="53"/>
      <c r="T43" s="56"/>
      <c r="U43" s="57">
        <v>14</v>
      </c>
      <c r="V43" s="53">
        <v>2</v>
      </c>
      <c r="X43" s="1" t="s">
        <v>83</v>
      </c>
    </row>
    <row r="44" spans="1:24" s="64" customFormat="1" ht="20.25" customHeight="1" x14ac:dyDescent="0.2">
      <c r="A44" s="448" t="s">
        <v>117</v>
      </c>
      <c r="B44" s="448"/>
      <c r="C44" s="206"/>
      <c r="D44" s="217">
        <f t="shared" ref="D44:V44" si="2">SUM(D22:D43)</f>
        <v>536</v>
      </c>
      <c r="E44" s="218">
        <f t="shared" si="2"/>
        <v>432</v>
      </c>
      <c r="F44" s="218">
        <f t="shared" si="2"/>
        <v>74</v>
      </c>
      <c r="G44" s="218">
        <f t="shared" si="2"/>
        <v>0</v>
      </c>
      <c r="H44" s="218">
        <f t="shared" si="2"/>
        <v>0</v>
      </c>
      <c r="I44" s="219">
        <f t="shared" si="2"/>
        <v>0</v>
      </c>
      <c r="J44" s="220">
        <f t="shared" si="2"/>
        <v>63</v>
      </c>
      <c r="K44" s="221">
        <f t="shared" si="2"/>
        <v>128</v>
      </c>
      <c r="L44" s="222">
        <f t="shared" si="2"/>
        <v>0</v>
      </c>
      <c r="M44" s="223">
        <f t="shared" si="2"/>
        <v>18</v>
      </c>
      <c r="N44" s="224">
        <f t="shared" si="2"/>
        <v>126</v>
      </c>
      <c r="O44" s="225">
        <f t="shared" si="2"/>
        <v>14</v>
      </c>
      <c r="P44" s="226">
        <f t="shared" si="2"/>
        <v>17</v>
      </c>
      <c r="Q44" s="227">
        <f t="shared" si="2"/>
        <v>80</v>
      </c>
      <c r="R44" s="222">
        <f t="shared" si="2"/>
        <v>48</v>
      </c>
      <c r="S44" s="223">
        <f t="shared" si="2"/>
        <v>11</v>
      </c>
      <c r="T44" s="224">
        <f t="shared" si="2"/>
        <v>112</v>
      </c>
      <c r="U44" s="225">
        <f t="shared" si="2"/>
        <v>28</v>
      </c>
      <c r="V44" s="223">
        <f t="shared" si="2"/>
        <v>17</v>
      </c>
    </row>
    <row r="45" spans="1:24" s="64" customFormat="1" ht="11.25" customHeight="1" x14ac:dyDescent="0.2">
      <c r="A45" s="65"/>
      <c r="B45" s="65"/>
      <c r="C45" s="66"/>
      <c r="D45" s="66"/>
      <c r="E45" s="66"/>
      <c r="F45" s="66"/>
      <c r="G45" s="66"/>
      <c r="H45" s="66"/>
      <c r="I45" s="66"/>
      <c r="J45" s="67"/>
      <c r="K45" s="66"/>
      <c r="L45" s="66"/>
      <c r="M45" s="67"/>
      <c r="N45" s="66"/>
      <c r="O45" s="66"/>
      <c r="P45" s="67"/>
      <c r="Q45" s="66"/>
      <c r="R45" s="66"/>
      <c r="S45" s="67"/>
      <c r="T45" s="66"/>
      <c r="U45" s="66"/>
      <c r="V45" s="67"/>
    </row>
    <row r="46" spans="1:24" ht="14.25" customHeight="1" x14ac:dyDescent="0.2">
      <c r="A46" s="437" t="s">
        <v>118</v>
      </c>
      <c r="B46" s="438" t="s">
        <v>119</v>
      </c>
      <c r="C46" s="438"/>
      <c r="D46" s="438"/>
      <c r="E46" s="438"/>
      <c r="F46" s="438"/>
      <c r="G46" s="438"/>
      <c r="H46" s="438"/>
      <c r="I46" s="438"/>
      <c r="J46" s="438"/>
      <c r="K46" s="439" t="s">
        <v>7</v>
      </c>
      <c r="L46" s="439"/>
      <c r="M46" s="439"/>
      <c r="N46" s="439"/>
      <c r="O46" s="439"/>
      <c r="P46" s="439"/>
      <c r="Q46" s="462" t="s">
        <v>8</v>
      </c>
      <c r="R46" s="462"/>
      <c r="S46" s="462"/>
      <c r="T46" s="462"/>
      <c r="U46" s="462"/>
      <c r="V46" s="462"/>
    </row>
    <row r="47" spans="1:24" ht="11.25" customHeight="1" x14ac:dyDescent="0.2">
      <c r="A47" s="437"/>
      <c r="B47" s="438"/>
      <c r="C47" s="438"/>
      <c r="D47" s="438"/>
      <c r="E47" s="438"/>
      <c r="F47" s="438"/>
      <c r="G47" s="438"/>
      <c r="H47" s="438"/>
      <c r="I47" s="438"/>
      <c r="J47" s="438"/>
      <c r="K47" s="378" t="s">
        <v>10</v>
      </c>
      <c r="L47" s="378"/>
      <c r="M47" s="378"/>
      <c r="N47" s="379" t="s">
        <v>11</v>
      </c>
      <c r="O47" s="379"/>
      <c r="P47" s="379"/>
      <c r="Q47" s="463" t="s">
        <v>12</v>
      </c>
      <c r="R47" s="463"/>
      <c r="S47" s="463"/>
      <c r="T47" s="464" t="s">
        <v>13</v>
      </c>
      <c r="U47" s="464"/>
      <c r="V47" s="464"/>
    </row>
    <row r="48" spans="1:24" ht="11.25" customHeight="1" x14ac:dyDescent="0.2">
      <c r="A48" s="382" t="s">
        <v>16</v>
      </c>
      <c r="B48" s="444" t="s">
        <v>73</v>
      </c>
      <c r="C48" s="445" t="s">
        <v>18</v>
      </c>
      <c r="D48" s="388" t="s">
        <v>19</v>
      </c>
      <c r="E48" s="446" t="s">
        <v>20</v>
      </c>
      <c r="F48" s="446"/>
      <c r="G48" s="446"/>
      <c r="H48" s="446"/>
      <c r="I48" s="446"/>
      <c r="J48" s="440" t="s">
        <v>21</v>
      </c>
      <c r="K48" s="392" t="s">
        <v>22</v>
      </c>
      <c r="L48" s="392"/>
      <c r="M48" s="392"/>
      <c r="N48" s="393" t="s">
        <v>23</v>
      </c>
      <c r="O48" s="393"/>
      <c r="P48" s="393"/>
      <c r="Q48" s="465" t="s">
        <v>22</v>
      </c>
      <c r="R48" s="465"/>
      <c r="S48" s="465"/>
      <c r="T48" s="466" t="s">
        <v>23</v>
      </c>
      <c r="U48" s="466"/>
      <c r="V48" s="466"/>
    </row>
    <row r="49" spans="1:24" s="20" customFormat="1" ht="29.25" customHeight="1" x14ac:dyDescent="0.2">
      <c r="A49" s="382"/>
      <c r="B49" s="444"/>
      <c r="C49" s="445"/>
      <c r="D49" s="388"/>
      <c r="E49" s="17" t="s">
        <v>74</v>
      </c>
      <c r="F49" s="17" t="s">
        <v>25</v>
      </c>
      <c r="G49" s="17" t="s">
        <v>145</v>
      </c>
      <c r="H49" s="17" t="s">
        <v>27</v>
      </c>
      <c r="I49" s="18" t="s">
        <v>28</v>
      </c>
      <c r="J49" s="440"/>
      <c r="K49" s="209" t="s">
        <v>24</v>
      </c>
      <c r="L49" s="210" t="s">
        <v>25</v>
      </c>
      <c r="M49" s="211" t="s">
        <v>29</v>
      </c>
      <c r="N49" s="212" t="s">
        <v>24</v>
      </c>
      <c r="O49" s="213" t="s">
        <v>25</v>
      </c>
      <c r="P49" s="214" t="s">
        <v>29</v>
      </c>
      <c r="Q49" s="209" t="s">
        <v>24</v>
      </c>
      <c r="R49" s="210" t="s">
        <v>25</v>
      </c>
      <c r="S49" s="211" t="s">
        <v>29</v>
      </c>
      <c r="T49" s="212" t="s">
        <v>24</v>
      </c>
      <c r="U49" s="213" t="s">
        <v>25</v>
      </c>
      <c r="V49" s="211" t="s">
        <v>29</v>
      </c>
    </row>
    <row r="50" spans="1:24" ht="21" customHeight="1" x14ac:dyDescent="0.2">
      <c r="A50" s="34">
        <v>30</v>
      </c>
      <c r="B50" s="35" t="s">
        <v>196</v>
      </c>
      <c r="C50" s="37" t="s">
        <v>176</v>
      </c>
      <c r="D50" s="34">
        <v>30</v>
      </c>
      <c r="E50" s="37"/>
      <c r="F50" s="37">
        <v>30</v>
      </c>
      <c r="G50" s="37"/>
      <c r="H50" s="37"/>
      <c r="I50" s="38"/>
      <c r="J50" s="39">
        <v>4</v>
      </c>
      <c r="K50" s="40"/>
      <c r="L50" s="41">
        <v>16</v>
      </c>
      <c r="M50" s="39">
        <v>2</v>
      </c>
      <c r="N50" s="42"/>
      <c r="O50" s="43">
        <v>14</v>
      </c>
      <c r="P50" s="44">
        <v>2</v>
      </c>
      <c r="Q50" s="45"/>
      <c r="R50" s="41"/>
      <c r="S50" s="39"/>
      <c r="T50" s="42"/>
      <c r="U50" s="43"/>
      <c r="V50" s="39"/>
      <c r="X50" s="1" t="s">
        <v>197</v>
      </c>
    </row>
    <row r="51" spans="1:24" ht="21" customHeight="1" x14ac:dyDescent="0.2">
      <c r="A51" s="34">
        <v>31</v>
      </c>
      <c r="B51" s="35" t="s">
        <v>198</v>
      </c>
      <c r="C51" s="37" t="s">
        <v>176</v>
      </c>
      <c r="D51" s="34">
        <v>16</v>
      </c>
      <c r="E51" s="37"/>
      <c r="F51" s="37">
        <v>16</v>
      </c>
      <c r="G51" s="37"/>
      <c r="H51" s="37"/>
      <c r="I51" s="38"/>
      <c r="J51" s="39">
        <v>2</v>
      </c>
      <c r="K51" s="40"/>
      <c r="L51" s="41"/>
      <c r="M51" s="39"/>
      <c r="N51" s="42"/>
      <c r="O51" s="43"/>
      <c r="P51" s="44"/>
      <c r="Q51" s="45"/>
      <c r="R51" s="41">
        <v>16</v>
      </c>
      <c r="S51" s="39">
        <v>2</v>
      </c>
      <c r="T51" s="42"/>
      <c r="U51" s="43"/>
      <c r="V51" s="39"/>
      <c r="X51" s="1" t="s">
        <v>91</v>
      </c>
    </row>
    <row r="52" spans="1:24" ht="21" customHeight="1" x14ac:dyDescent="0.2">
      <c r="A52" s="34">
        <v>32</v>
      </c>
      <c r="B52" s="35" t="s">
        <v>199</v>
      </c>
      <c r="C52" s="37" t="s">
        <v>180</v>
      </c>
      <c r="D52" s="34">
        <v>30</v>
      </c>
      <c r="E52" s="37"/>
      <c r="F52" s="37">
        <v>30</v>
      </c>
      <c r="G52" s="37"/>
      <c r="H52" s="37"/>
      <c r="I52" s="38"/>
      <c r="J52" s="39">
        <v>3</v>
      </c>
      <c r="K52" s="40"/>
      <c r="L52" s="41"/>
      <c r="M52" s="39"/>
      <c r="N52" s="42"/>
      <c r="O52" s="43">
        <v>14</v>
      </c>
      <c r="P52" s="44">
        <v>2</v>
      </c>
      <c r="Q52" s="45"/>
      <c r="R52" s="41">
        <v>16</v>
      </c>
      <c r="S52" s="39">
        <v>1</v>
      </c>
      <c r="T52" s="42"/>
      <c r="U52" s="43"/>
      <c r="V52" s="39"/>
      <c r="X52" s="1" t="s">
        <v>121</v>
      </c>
    </row>
    <row r="53" spans="1:24" ht="21" customHeight="1" x14ac:dyDescent="0.2">
      <c r="A53" s="34">
        <v>33</v>
      </c>
      <c r="B53" s="35" t="s">
        <v>200</v>
      </c>
      <c r="C53" s="37" t="s">
        <v>37</v>
      </c>
      <c r="D53" s="34">
        <v>45</v>
      </c>
      <c r="E53" s="37"/>
      <c r="F53" s="37">
        <v>45</v>
      </c>
      <c r="G53" s="37"/>
      <c r="H53" s="37"/>
      <c r="I53" s="38"/>
      <c r="J53" s="39">
        <v>6</v>
      </c>
      <c r="K53" s="40"/>
      <c r="L53" s="41">
        <v>24</v>
      </c>
      <c r="M53" s="39">
        <v>3</v>
      </c>
      <c r="N53" s="42"/>
      <c r="O53" s="43">
        <v>21</v>
      </c>
      <c r="P53" s="44">
        <v>3</v>
      </c>
      <c r="Q53" s="45"/>
      <c r="R53" s="41"/>
      <c r="S53" s="38"/>
      <c r="T53" s="42"/>
      <c r="U53" s="43"/>
      <c r="V53" s="38"/>
      <c r="X53" s="1" t="s">
        <v>201</v>
      </c>
    </row>
    <row r="54" spans="1:24" ht="21" customHeight="1" x14ac:dyDescent="0.2">
      <c r="A54" s="34">
        <v>34</v>
      </c>
      <c r="B54" s="35" t="s">
        <v>202</v>
      </c>
      <c r="C54" s="37" t="s">
        <v>203</v>
      </c>
      <c r="D54" s="34">
        <v>30</v>
      </c>
      <c r="E54" s="37">
        <v>30</v>
      </c>
      <c r="F54" s="37"/>
      <c r="G54" s="37"/>
      <c r="H54" s="37"/>
      <c r="I54" s="38"/>
      <c r="J54" s="39">
        <v>6</v>
      </c>
      <c r="K54" s="40">
        <v>16</v>
      </c>
      <c r="L54" s="41"/>
      <c r="M54" s="39">
        <v>3</v>
      </c>
      <c r="N54" s="42">
        <v>14</v>
      </c>
      <c r="O54" s="43"/>
      <c r="P54" s="44">
        <v>3</v>
      </c>
      <c r="Q54" s="45"/>
      <c r="R54" s="41"/>
      <c r="S54" s="38"/>
      <c r="T54" s="42"/>
      <c r="U54" s="43"/>
      <c r="V54" s="38"/>
      <c r="X54" s="1" t="s">
        <v>204</v>
      </c>
    </row>
    <row r="55" spans="1:24" ht="21" customHeight="1" x14ac:dyDescent="0.2">
      <c r="A55" s="34">
        <v>35</v>
      </c>
      <c r="B55" s="35" t="s">
        <v>205</v>
      </c>
      <c r="C55" s="37" t="s">
        <v>39</v>
      </c>
      <c r="D55" s="34">
        <v>16</v>
      </c>
      <c r="E55" s="37">
        <v>16</v>
      </c>
      <c r="F55" s="37"/>
      <c r="G55" s="37"/>
      <c r="H55" s="37"/>
      <c r="I55" s="38"/>
      <c r="J55" s="39">
        <v>1</v>
      </c>
      <c r="K55" s="40"/>
      <c r="L55" s="41"/>
      <c r="M55" s="39"/>
      <c r="N55" s="42"/>
      <c r="O55" s="43"/>
      <c r="P55" s="44"/>
      <c r="Q55" s="45">
        <v>16</v>
      </c>
      <c r="R55" s="41"/>
      <c r="S55" s="39">
        <v>1</v>
      </c>
      <c r="T55" s="42"/>
      <c r="U55" s="43"/>
      <c r="V55" s="39"/>
      <c r="X55" s="1" t="s">
        <v>206</v>
      </c>
    </row>
    <row r="56" spans="1:24" ht="21" customHeight="1" x14ac:dyDescent="0.2">
      <c r="A56" s="34">
        <v>36</v>
      </c>
      <c r="B56" s="35" t="s">
        <v>207</v>
      </c>
      <c r="C56" s="37" t="s">
        <v>39</v>
      </c>
      <c r="D56" s="34">
        <v>60</v>
      </c>
      <c r="E56" s="37"/>
      <c r="F56" s="37"/>
      <c r="G56" s="37"/>
      <c r="H56" s="37"/>
      <c r="I56" s="38">
        <v>60</v>
      </c>
      <c r="J56" s="39">
        <v>20</v>
      </c>
      <c r="K56" s="40"/>
      <c r="L56" s="41"/>
      <c r="M56" s="39"/>
      <c r="N56" s="42"/>
      <c r="O56" s="43"/>
      <c r="P56" s="44"/>
      <c r="Q56" s="45">
        <v>32</v>
      </c>
      <c r="R56" s="41"/>
      <c r="S56" s="39">
        <v>10</v>
      </c>
      <c r="T56" s="42">
        <v>28</v>
      </c>
      <c r="U56" s="43"/>
      <c r="V56" s="39">
        <v>10</v>
      </c>
      <c r="X56" s="1" t="s">
        <v>208</v>
      </c>
    </row>
    <row r="57" spans="1:24" s="64" customFormat="1" ht="21" customHeight="1" x14ac:dyDescent="0.2">
      <c r="A57" s="375" t="s">
        <v>128</v>
      </c>
      <c r="B57" s="375"/>
      <c r="C57" s="229"/>
      <c r="D57" s="217">
        <f t="shared" ref="D57:V57" si="3">SUM(D50:D56)</f>
        <v>227</v>
      </c>
      <c r="E57" s="218">
        <f t="shared" si="3"/>
        <v>46</v>
      </c>
      <c r="F57" s="218">
        <f t="shared" si="3"/>
        <v>121</v>
      </c>
      <c r="G57" s="218">
        <f t="shared" si="3"/>
        <v>0</v>
      </c>
      <c r="H57" s="218">
        <f t="shared" si="3"/>
        <v>0</v>
      </c>
      <c r="I57" s="219">
        <f t="shared" si="3"/>
        <v>60</v>
      </c>
      <c r="J57" s="228">
        <f t="shared" si="3"/>
        <v>42</v>
      </c>
      <c r="K57" s="221">
        <f t="shared" si="3"/>
        <v>16</v>
      </c>
      <c r="L57" s="222">
        <f t="shared" si="3"/>
        <v>40</v>
      </c>
      <c r="M57" s="223">
        <f t="shared" si="3"/>
        <v>8</v>
      </c>
      <c r="N57" s="224">
        <f t="shared" si="3"/>
        <v>14</v>
      </c>
      <c r="O57" s="225">
        <f t="shared" si="3"/>
        <v>49</v>
      </c>
      <c r="P57" s="226">
        <f t="shared" si="3"/>
        <v>10</v>
      </c>
      <c r="Q57" s="227">
        <f t="shared" si="3"/>
        <v>48</v>
      </c>
      <c r="R57" s="222">
        <f t="shared" si="3"/>
        <v>32</v>
      </c>
      <c r="S57" s="223">
        <f t="shared" si="3"/>
        <v>14</v>
      </c>
      <c r="T57" s="224">
        <f t="shared" si="3"/>
        <v>28</v>
      </c>
      <c r="U57" s="225">
        <f t="shared" si="3"/>
        <v>0</v>
      </c>
      <c r="V57" s="223">
        <f t="shared" si="3"/>
        <v>10</v>
      </c>
    </row>
    <row r="58" spans="1:24" ht="22.15" customHeight="1" x14ac:dyDescent="0.2">
      <c r="A58" s="368" t="s">
        <v>129</v>
      </c>
      <c r="B58" s="368"/>
      <c r="C58" s="368"/>
      <c r="D58" s="230">
        <v>912</v>
      </c>
      <c r="E58" s="231">
        <f>SUM(E16,E44,E57)</f>
        <v>612</v>
      </c>
      <c r="F58" s="231">
        <f>SUM(F16,F44,F57)</f>
        <v>195</v>
      </c>
      <c r="G58" s="231">
        <f>SUM(G16,G44,G57)</f>
        <v>0</v>
      </c>
      <c r="H58" s="231">
        <f>SUM(H16,H44,H57)</f>
        <v>0</v>
      </c>
      <c r="I58" s="232">
        <f>SUM(I16,I44,I57)</f>
        <v>60</v>
      </c>
      <c r="J58" s="233">
        <v>120</v>
      </c>
      <c r="K58" s="374">
        <f>SUM(K16:L16,K44:L44,K57:L57)</f>
        <v>200</v>
      </c>
      <c r="L58" s="374"/>
      <c r="M58" s="234">
        <v>28</v>
      </c>
      <c r="N58" s="454">
        <f>SUM(N16:O16,N44:O44,N57:O57)</f>
        <v>231</v>
      </c>
      <c r="O58" s="454"/>
      <c r="P58" s="235">
        <v>32</v>
      </c>
      <c r="Q58" s="455">
        <f>SUM(Q16:R16,Q44:R44,Q57:R57)</f>
        <v>256</v>
      </c>
      <c r="R58" s="455"/>
      <c r="S58" s="234">
        <v>29</v>
      </c>
      <c r="T58" s="454">
        <f>SUM(T16:U16,T44:U44,T57:U57)</f>
        <v>210</v>
      </c>
      <c r="U58" s="454"/>
      <c r="V58" s="234">
        <v>31</v>
      </c>
    </row>
    <row r="59" spans="1:24" ht="22.15" customHeight="1" x14ac:dyDescent="0.2">
      <c r="A59" s="372" t="s">
        <v>130</v>
      </c>
      <c r="B59" s="372"/>
      <c r="C59" s="372"/>
      <c r="D59" s="372"/>
      <c r="E59" s="372"/>
      <c r="F59" s="372"/>
      <c r="G59" s="372"/>
      <c r="H59" s="372"/>
      <c r="I59" s="372"/>
      <c r="J59" s="372"/>
      <c r="K59" s="373">
        <f>SUM(K58,N58)</f>
        <v>431</v>
      </c>
      <c r="L59" s="373"/>
      <c r="M59" s="373"/>
      <c r="N59" s="373"/>
      <c r="O59" s="373"/>
      <c r="P59" s="373"/>
      <c r="Q59" s="452">
        <f>SUM(Q58,T58)</f>
        <v>466</v>
      </c>
      <c r="R59" s="452"/>
      <c r="S59" s="452"/>
      <c r="T59" s="452"/>
      <c r="U59" s="452"/>
      <c r="V59" s="452"/>
    </row>
    <row r="60" spans="1:24" s="6" customFormat="1" ht="22.15" customHeight="1" x14ac:dyDescent="0.2">
      <c r="A60" s="363" t="s">
        <v>131</v>
      </c>
      <c r="B60" s="363"/>
      <c r="C60" s="363"/>
      <c r="D60" s="363"/>
      <c r="E60" s="363"/>
      <c r="F60" s="363"/>
      <c r="G60" s="363"/>
      <c r="H60" s="363"/>
      <c r="I60" s="363"/>
      <c r="J60" s="363"/>
      <c r="K60" s="365">
        <f>SUM(K59,Q59)</f>
        <v>897</v>
      </c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</row>
    <row r="61" spans="1:24" s="6" customFormat="1" ht="14.25" customHeight="1" x14ac:dyDescent="0.2">
      <c r="A61" s="366"/>
      <c r="B61" s="366"/>
      <c r="C61" s="366"/>
      <c r="D61" s="366"/>
      <c r="E61" s="366"/>
      <c r="F61" s="366"/>
      <c r="G61" s="366"/>
      <c r="H61" s="366"/>
      <c r="I61" s="366"/>
      <c r="J61" s="366"/>
      <c r="K61" s="366"/>
      <c r="L61" s="366"/>
      <c r="M61" s="366"/>
      <c r="N61" s="366"/>
      <c r="O61" s="366"/>
      <c r="P61" s="366"/>
      <c r="Q61" s="366"/>
      <c r="R61" s="366"/>
      <c r="S61" s="366"/>
      <c r="T61" s="366"/>
      <c r="U61" s="366"/>
      <c r="V61" s="366"/>
    </row>
    <row r="62" spans="1:24" ht="20.25" customHeight="1" x14ac:dyDescent="0.2">
      <c r="A62" s="458" t="s">
        <v>209</v>
      </c>
      <c r="B62" s="458"/>
      <c r="C62" s="458"/>
      <c r="D62" s="458"/>
      <c r="E62" s="458"/>
      <c r="F62" s="458"/>
      <c r="G62" s="458"/>
      <c r="H62" s="458"/>
      <c r="I62" s="458"/>
      <c r="J62" s="458"/>
      <c r="K62" s="459">
        <v>0</v>
      </c>
      <c r="L62" s="459"/>
      <c r="M62" s="459"/>
      <c r="N62" s="460">
        <v>0</v>
      </c>
      <c r="O62" s="460"/>
      <c r="P62" s="460"/>
      <c r="Q62" s="459">
        <v>0</v>
      </c>
      <c r="R62" s="459"/>
      <c r="S62" s="459"/>
      <c r="T62" s="460">
        <v>0</v>
      </c>
      <c r="U62" s="460"/>
      <c r="V62" s="460"/>
    </row>
    <row r="63" spans="1:24" customFormat="1" ht="33" customHeight="1" x14ac:dyDescent="0.2">
      <c r="B63" s="85" t="s">
        <v>210</v>
      </c>
    </row>
    <row r="64" spans="1:24" customFormat="1" ht="6.4" customHeight="1" x14ac:dyDescent="0.2">
      <c r="B64" s="85"/>
    </row>
    <row r="65" spans="2:22" customFormat="1" ht="21" customHeight="1" x14ac:dyDescent="0.2">
      <c r="B65" s="85" t="s">
        <v>135</v>
      </c>
    </row>
    <row r="66" spans="2:22" ht="6.4" customHeight="1" x14ac:dyDescent="0.2">
      <c r="B66" s="6"/>
      <c r="T66" s="124"/>
      <c r="U66" s="124"/>
      <c r="V66" s="124"/>
    </row>
    <row r="67" spans="2:22" ht="13.15" customHeight="1" x14ac:dyDescent="0.2">
      <c r="T67" s="86"/>
      <c r="U67" s="86"/>
      <c r="V67" s="86"/>
    </row>
    <row r="68" spans="2:22" ht="13.15" customHeight="1" x14ac:dyDescent="0.2">
      <c r="B68" s="87" t="s">
        <v>136</v>
      </c>
      <c r="T68" s="124"/>
      <c r="U68" s="124"/>
      <c r="V68" s="124"/>
    </row>
    <row r="69" spans="2:22" ht="13.15" customHeight="1" x14ac:dyDescent="0.2">
      <c r="B69" s="88" t="s">
        <v>137</v>
      </c>
      <c r="G69" s="461" t="s">
        <v>211</v>
      </c>
      <c r="H69" s="461"/>
      <c r="I69" s="461"/>
      <c r="J69" s="461"/>
      <c r="K69" s="461"/>
      <c r="L69" s="461"/>
      <c r="M69" s="124"/>
      <c r="N69" s="124"/>
      <c r="O69" s="461" t="s">
        <v>211</v>
      </c>
      <c r="P69" s="461"/>
      <c r="Q69" s="461"/>
      <c r="R69" s="461"/>
      <c r="S69" s="461"/>
      <c r="T69" s="461"/>
      <c r="U69" s="461"/>
    </row>
    <row r="70" spans="2:22" ht="13.15" customHeight="1" x14ac:dyDescent="0.2">
      <c r="B70" s="88" t="s">
        <v>139</v>
      </c>
      <c r="G70" s="456" t="s">
        <v>140</v>
      </c>
      <c r="H70" s="456"/>
      <c r="I70" s="456"/>
      <c r="J70" s="456"/>
      <c r="K70" s="456"/>
      <c r="L70" s="456"/>
      <c r="M70" s="86"/>
      <c r="N70" s="86"/>
      <c r="O70" s="456" t="s">
        <v>141</v>
      </c>
      <c r="P70" s="456"/>
      <c r="Q70" s="456"/>
      <c r="R70" s="456"/>
      <c r="S70" s="456"/>
      <c r="T70" s="456"/>
      <c r="U70" s="456"/>
      <c r="V70" s="86"/>
    </row>
    <row r="71" spans="2:22" x14ac:dyDescent="0.2">
      <c r="B71" s="88" t="s">
        <v>142</v>
      </c>
    </row>
  </sheetData>
  <sheetProtection selectLockedCells="1" selectUnlockedCells="1"/>
  <mergeCells count="80">
    <mergeCell ref="K59:P59"/>
    <mergeCell ref="Q59:V59"/>
    <mergeCell ref="A59:J59"/>
    <mergeCell ref="G70:L70"/>
    <mergeCell ref="O70:U70"/>
    <mergeCell ref="A62:J62"/>
    <mergeCell ref="K62:M62"/>
    <mergeCell ref="N62:P62"/>
    <mergeCell ref="Q62:S62"/>
    <mergeCell ref="T62:V62"/>
    <mergeCell ref="G69:L69"/>
    <mergeCell ref="O69:U69"/>
    <mergeCell ref="A61:V61"/>
    <mergeCell ref="A60:J60"/>
    <mergeCell ref="K60:V60"/>
    <mergeCell ref="N48:P48"/>
    <mergeCell ref="Q48:S48"/>
    <mergeCell ref="T48:V48"/>
    <mergeCell ref="A57:B57"/>
    <mergeCell ref="A58:C58"/>
    <mergeCell ref="K58:L58"/>
    <mergeCell ref="A48:A49"/>
    <mergeCell ref="B48:B49"/>
    <mergeCell ref="C48:C49"/>
    <mergeCell ref="E48:I48"/>
    <mergeCell ref="J48:J49"/>
    <mergeCell ref="K48:M48"/>
    <mergeCell ref="D48:D49"/>
    <mergeCell ref="N58:O58"/>
    <mergeCell ref="Q58:R58"/>
    <mergeCell ref="T58:U58"/>
    <mergeCell ref="T20:V20"/>
    <mergeCell ref="N47:P47"/>
    <mergeCell ref="Q47:S47"/>
    <mergeCell ref="T47:V47"/>
    <mergeCell ref="Q46:V46"/>
    <mergeCell ref="K46:P46"/>
    <mergeCell ref="K20:M20"/>
    <mergeCell ref="N20:P20"/>
    <mergeCell ref="Q20:S20"/>
    <mergeCell ref="K47:M47"/>
    <mergeCell ref="E20:I20"/>
    <mergeCell ref="J20:J21"/>
    <mergeCell ref="A44:B44"/>
    <mergeCell ref="A46:A47"/>
    <mergeCell ref="B46:J47"/>
    <mergeCell ref="A20:A21"/>
    <mergeCell ref="B20:B21"/>
    <mergeCell ref="C20:C21"/>
    <mergeCell ref="D20:D21"/>
    <mergeCell ref="A18:A19"/>
    <mergeCell ref="B18:J19"/>
    <mergeCell ref="K18:P18"/>
    <mergeCell ref="Q18:V18"/>
    <mergeCell ref="K19:M19"/>
    <mergeCell ref="N19:P19"/>
    <mergeCell ref="Q19:S19"/>
    <mergeCell ref="T19:V19"/>
    <mergeCell ref="A16:B16"/>
    <mergeCell ref="Q5:V5"/>
    <mergeCell ref="K6:M6"/>
    <mergeCell ref="N6:P6"/>
    <mergeCell ref="Q6:S6"/>
    <mergeCell ref="T6:V6"/>
    <mergeCell ref="A7:A8"/>
    <mergeCell ref="B7:B8"/>
    <mergeCell ref="C7:C8"/>
    <mergeCell ref="A5:A6"/>
    <mergeCell ref="Q7:S7"/>
    <mergeCell ref="T7:V7"/>
    <mergeCell ref="B1:M1"/>
    <mergeCell ref="B2:M2"/>
    <mergeCell ref="B3:M3"/>
    <mergeCell ref="J7:J8"/>
    <mergeCell ref="K7:M7"/>
    <mergeCell ref="B5:J6"/>
    <mergeCell ref="K5:P5"/>
    <mergeCell ref="D7:D8"/>
    <mergeCell ref="E7:I7"/>
    <mergeCell ref="N7:P7"/>
  </mergeCells>
  <phoneticPr fontId="7" type="noConversion"/>
  <printOptions horizontalCentered="1"/>
  <pageMargins left="0.27569444444444446" right="0.27569444444444446" top="0.59027777777777779" bottom="0.39374999999999999" header="0.51180555555555551" footer="0.51180555555555551"/>
  <pageSetup paperSize="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7"/>
  </sheetPr>
  <dimension ref="A1:AO60"/>
  <sheetViews>
    <sheetView zoomScaleNormal="95" zoomScaleSheetLayoutView="100" workbookViewId="0">
      <selection activeCell="B1" sqref="B1"/>
    </sheetView>
  </sheetViews>
  <sheetFormatPr defaultColWidth="8.7109375" defaultRowHeight="12.75" x14ac:dyDescent="0.2"/>
  <cols>
    <col min="1" max="1" width="3" style="1" customWidth="1"/>
    <col min="2" max="2" width="33.42578125" style="1" customWidth="1"/>
    <col min="3" max="3" width="3.7109375" style="1" customWidth="1"/>
    <col min="4" max="4" width="6.28515625" style="1" customWidth="1"/>
    <col min="5" max="9" width="3.28515625" style="1" customWidth="1"/>
    <col min="10" max="10" width="6.28515625" style="1" customWidth="1"/>
    <col min="11" max="40" width="3.28515625" style="1" customWidth="1"/>
    <col min="41" max="16384" width="8.7109375" style="1"/>
  </cols>
  <sheetData>
    <row r="1" spans="1:41" s="6" customFormat="1" ht="17.25" customHeight="1" x14ac:dyDescent="0.2">
      <c r="A1" s="122"/>
      <c r="B1" s="435" t="s">
        <v>212</v>
      </c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122"/>
      <c r="O1" s="122"/>
      <c r="P1" s="122"/>
      <c r="R1" s="89"/>
      <c r="S1" s="89"/>
      <c r="T1" s="89"/>
      <c r="U1" s="89"/>
      <c r="V1" s="89"/>
      <c r="AC1" s="123" t="s">
        <v>213</v>
      </c>
      <c r="AF1" s="122"/>
      <c r="AG1" s="122"/>
      <c r="AH1" s="122"/>
      <c r="AI1" s="123"/>
      <c r="AJ1" s="89"/>
      <c r="AK1" s="89"/>
      <c r="AL1" s="89"/>
      <c r="AM1" s="89"/>
      <c r="AN1" s="89"/>
    </row>
    <row r="2" spans="1:41" s="6" customFormat="1" ht="17.25" customHeight="1" x14ac:dyDescent="0.2">
      <c r="A2" s="2"/>
      <c r="B2" s="435" t="s">
        <v>214</v>
      </c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2"/>
      <c r="O2" s="2"/>
      <c r="P2" s="7"/>
      <c r="R2" s="7"/>
      <c r="S2" s="7"/>
      <c r="T2" s="7"/>
      <c r="U2" s="7"/>
      <c r="V2" s="7"/>
      <c r="AC2" s="123" t="s">
        <v>215</v>
      </c>
      <c r="AF2" s="2"/>
      <c r="AG2" s="2"/>
      <c r="AH2" s="7"/>
      <c r="AI2" s="123"/>
      <c r="AJ2" s="7"/>
      <c r="AK2" s="7"/>
      <c r="AL2" s="7"/>
      <c r="AM2" s="7"/>
      <c r="AN2" s="7"/>
    </row>
    <row r="3" spans="1:41" s="6" customFormat="1" ht="17.25" customHeight="1" x14ac:dyDescent="0.2">
      <c r="A3" s="123"/>
      <c r="B3" s="436" t="s">
        <v>216</v>
      </c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123"/>
      <c r="O3" s="123"/>
      <c r="P3" s="7"/>
      <c r="R3" s="7"/>
      <c r="S3" s="7"/>
      <c r="T3" s="7"/>
      <c r="U3" s="7"/>
      <c r="V3" s="7"/>
      <c r="AC3" s="123" t="s">
        <v>217</v>
      </c>
      <c r="AF3" s="123"/>
      <c r="AG3" s="123"/>
      <c r="AH3" s="7"/>
      <c r="AI3" s="123"/>
      <c r="AJ3" s="7"/>
      <c r="AK3" s="7"/>
      <c r="AL3" s="7"/>
      <c r="AM3" s="7"/>
      <c r="AN3" s="7"/>
    </row>
    <row r="4" spans="1:41" ht="25.9" customHeight="1" x14ac:dyDescent="0.2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1:41" ht="14.25" customHeight="1" x14ac:dyDescent="0.2">
      <c r="A5" s="437" t="s">
        <v>5</v>
      </c>
      <c r="B5" s="438" t="s">
        <v>6</v>
      </c>
      <c r="C5" s="438"/>
      <c r="D5" s="438"/>
      <c r="E5" s="438"/>
      <c r="F5" s="438"/>
      <c r="G5" s="438"/>
      <c r="H5" s="438"/>
      <c r="I5" s="438"/>
      <c r="J5" s="438"/>
      <c r="K5" s="439" t="s">
        <v>7</v>
      </c>
      <c r="L5" s="439"/>
      <c r="M5" s="439"/>
      <c r="N5" s="439"/>
      <c r="O5" s="439"/>
      <c r="P5" s="439"/>
      <c r="Q5" s="441" t="s">
        <v>8</v>
      </c>
      <c r="R5" s="441"/>
      <c r="S5" s="441"/>
      <c r="T5" s="441"/>
      <c r="U5" s="441"/>
      <c r="V5" s="441"/>
      <c r="W5" s="469" t="s">
        <v>9</v>
      </c>
      <c r="X5" s="469"/>
      <c r="Y5" s="469"/>
      <c r="Z5" s="469"/>
      <c r="AA5" s="469"/>
      <c r="AB5" s="469"/>
      <c r="AC5" s="467" t="s">
        <v>218</v>
      </c>
      <c r="AD5" s="467"/>
      <c r="AE5" s="467"/>
      <c r="AF5" s="467"/>
      <c r="AG5" s="467"/>
      <c r="AH5" s="467"/>
      <c r="AI5" s="462" t="s">
        <v>219</v>
      </c>
      <c r="AJ5" s="462"/>
      <c r="AK5" s="462"/>
      <c r="AL5" s="462"/>
      <c r="AM5" s="462"/>
      <c r="AN5" s="462"/>
      <c r="AO5" s="97"/>
    </row>
    <row r="6" spans="1:41" ht="11.25" customHeight="1" x14ac:dyDescent="0.2">
      <c r="A6" s="437"/>
      <c r="B6" s="438"/>
      <c r="C6" s="438"/>
      <c r="D6" s="438"/>
      <c r="E6" s="438"/>
      <c r="F6" s="438"/>
      <c r="G6" s="438"/>
      <c r="H6" s="438"/>
      <c r="I6" s="438"/>
      <c r="J6" s="438"/>
      <c r="K6" s="424" t="s">
        <v>10</v>
      </c>
      <c r="L6" s="424"/>
      <c r="M6" s="424"/>
      <c r="N6" s="425" t="s">
        <v>11</v>
      </c>
      <c r="O6" s="425"/>
      <c r="P6" s="425"/>
      <c r="Q6" s="426" t="s">
        <v>12</v>
      </c>
      <c r="R6" s="426"/>
      <c r="S6" s="426"/>
      <c r="T6" s="380" t="s">
        <v>13</v>
      </c>
      <c r="U6" s="380"/>
      <c r="V6" s="380"/>
      <c r="W6" s="426" t="s">
        <v>14</v>
      </c>
      <c r="X6" s="426"/>
      <c r="Y6" s="426"/>
      <c r="Z6" s="380" t="s">
        <v>15</v>
      </c>
      <c r="AA6" s="380"/>
      <c r="AB6" s="380"/>
      <c r="AC6" s="468" t="s">
        <v>220</v>
      </c>
      <c r="AD6" s="468"/>
      <c r="AE6" s="468"/>
      <c r="AF6" s="425" t="s">
        <v>221</v>
      </c>
      <c r="AG6" s="425"/>
      <c r="AH6" s="425"/>
      <c r="AI6" s="426" t="s">
        <v>222</v>
      </c>
      <c r="AJ6" s="426"/>
      <c r="AK6" s="426"/>
      <c r="AL6" s="443" t="s">
        <v>223</v>
      </c>
      <c r="AM6" s="443"/>
      <c r="AN6" s="443"/>
      <c r="AO6" s="97"/>
    </row>
    <row r="7" spans="1:41" ht="11.25" customHeight="1" x14ac:dyDescent="0.2">
      <c r="A7" s="382" t="s">
        <v>16</v>
      </c>
      <c r="B7" s="444" t="s">
        <v>73</v>
      </c>
      <c r="C7" s="445" t="s">
        <v>18</v>
      </c>
      <c r="D7" s="388" t="s">
        <v>19</v>
      </c>
      <c r="E7" s="446" t="s">
        <v>20</v>
      </c>
      <c r="F7" s="446"/>
      <c r="G7" s="446"/>
      <c r="H7" s="446"/>
      <c r="I7" s="446"/>
      <c r="J7" s="440" t="s">
        <v>21</v>
      </c>
      <c r="K7" s="392" t="s">
        <v>224</v>
      </c>
      <c r="L7" s="392"/>
      <c r="M7" s="392"/>
      <c r="N7" s="393" t="s">
        <v>224</v>
      </c>
      <c r="O7" s="393"/>
      <c r="P7" s="393"/>
      <c r="Q7" s="403" t="s">
        <v>224</v>
      </c>
      <c r="R7" s="403"/>
      <c r="S7" s="403"/>
      <c r="T7" s="395" t="s">
        <v>224</v>
      </c>
      <c r="U7" s="395"/>
      <c r="V7" s="395"/>
      <c r="W7" s="403" t="s">
        <v>224</v>
      </c>
      <c r="X7" s="403"/>
      <c r="Y7" s="403"/>
      <c r="Z7" s="395" t="s">
        <v>224</v>
      </c>
      <c r="AA7" s="395"/>
      <c r="AB7" s="395"/>
      <c r="AC7" s="403" t="s">
        <v>224</v>
      </c>
      <c r="AD7" s="403"/>
      <c r="AE7" s="403"/>
      <c r="AF7" s="393" t="s">
        <v>224</v>
      </c>
      <c r="AG7" s="393"/>
      <c r="AH7" s="393"/>
      <c r="AI7" s="403" t="s">
        <v>224</v>
      </c>
      <c r="AJ7" s="403"/>
      <c r="AK7" s="403"/>
      <c r="AL7" s="447" t="s">
        <v>224</v>
      </c>
      <c r="AM7" s="447"/>
      <c r="AN7" s="447"/>
      <c r="AO7" s="97"/>
    </row>
    <row r="8" spans="1:41" s="20" customFormat="1" ht="29.25" customHeight="1" x14ac:dyDescent="0.2">
      <c r="A8" s="382"/>
      <c r="B8" s="444"/>
      <c r="C8" s="445"/>
      <c r="D8" s="388"/>
      <c r="E8" s="17" t="s">
        <v>74</v>
      </c>
      <c r="F8" s="17" t="s">
        <v>25</v>
      </c>
      <c r="G8" s="17" t="s">
        <v>145</v>
      </c>
      <c r="H8" s="17" t="s">
        <v>27</v>
      </c>
      <c r="I8" s="18" t="s">
        <v>28</v>
      </c>
      <c r="J8" s="440"/>
      <c r="K8" s="209" t="s">
        <v>24</v>
      </c>
      <c r="L8" s="210" t="s">
        <v>25</v>
      </c>
      <c r="M8" s="211" t="s">
        <v>29</v>
      </c>
      <c r="N8" s="212" t="s">
        <v>24</v>
      </c>
      <c r="O8" s="213" t="s">
        <v>25</v>
      </c>
      <c r="P8" s="214" t="s">
        <v>29</v>
      </c>
      <c r="Q8" s="215" t="s">
        <v>24</v>
      </c>
      <c r="R8" s="210" t="s">
        <v>25</v>
      </c>
      <c r="S8" s="211" t="s">
        <v>29</v>
      </c>
      <c r="T8" s="212" t="s">
        <v>24</v>
      </c>
      <c r="U8" s="213" t="s">
        <v>25</v>
      </c>
      <c r="V8" s="214" t="s">
        <v>29</v>
      </c>
      <c r="W8" s="215" t="s">
        <v>24</v>
      </c>
      <c r="X8" s="210" t="s">
        <v>25</v>
      </c>
      <c r="Y8" s="211" t="s">
        <v>29</v>
      </c>
      <c r="Z8" s="212" t="s">
        <v>24</v>
      </c>
      <c r="AA8" s="213" t="s">
        <v>25</v>
      </c>
      <c r="AB8" s="216" t="s">
        <v>29</v>
      </c>
      <c r="AC8" s="215" t="s">
        <v>24</v>
      </c>
      <c r="AD8" s="210" t="s">
        <v>25</v>
      </c>
      <c r="AE8" s="211" t="s">
        <v>29</v>
      </c>
      <c r="AF8" s="212" t="s">
        <v>24</v>
      </c>
      <c r="AG8" s="213" t="s">
        <v>25</v>
      </c>
      <c r="AH8" s="214" t="s">
        <v>29</v>
      </c>
      <c r="AI8" s="215" t="s">
        <v>24</v>
      </c>
      <c r="AJ8" s="210" t="s">
        <v>25</v>
      </c>
      <c r="AK8" s="211" t="s">
        <v>29</v>
      </c>
      <c r="AL8" s="212" t="s">
        <v>24</v>
      </c>
      <c r="AM8" s="213" t="s">
        <v>25</v>
      </c>
      <c r="AN8" s="211" t="s">
        <v>29</v>
      </c>
      <c r="AO8" s="98"/>
    </row>
    <row r="9" spans="1:41" ht="20.25" customHeight="1" x14ac:dyDescent="0.2">
      <c r="A9" s="34">
        <v>1</v>
      </c>
      <c r="B9" s="35"/>
      <c r="C9" s="36"/>
      <c r="D9" s="34">
        <f>SUM(K9:L9,N9:O9,Q9:R9,T9:U9,W9:X9,Z9:AA9,AC9:AD9,AF9:AG9,AI9:AJ9,AL9:AM9)</f>
        <v>0</v>
      </c>
      <c r="E9" s="37"/>
      <c r="F9" s="37"/>
      <c r="G9" s="37"/>
      <c r="H9" s="37"/>
      <c r="I9" s="38"/>
      <c r="J9" s="39">
        <f>SUM(M9,P9,S9,V9,Y9,AB9,AE9,AH9,AK9,AN9)</f>
        <v>0</v>
      </c>
      <c r="K9" s="40"/>
      <c r="L9" s="41"/>
      <c r="M9" s="39"/>
      <c r="N9" s="42"/>
      <c r="O9" s="43"/>
      <c r="P9" s="44"/>
      <c r="Q9" s="45"/>
      <c r="R9" s="41"/>
      <c r="S9" s="39"/>
      <c r="T9" s="42"/>
      <c r="U9" s="43"/>
      <c r="V9" s="46"/>
      <c r="W9" s="45"/>
      <c r="X9" s="41"/>
      <c r="Y9" s="39"/>
      <c r="Z9" s="42"/>
      <c r="AA9" s="43"/>
      <c r="AB9" s="46"/>
      <c r="AC9" s="45"/>
      <c r="AD9" s="41"/>
      <c r="AE9" s="39"/>
      <c r="AF9" s="42"/>
      <c r="AG9" s="43"/>
      <c r="AH9" s="44"/>
      <c r="AI9" s="45"/>
      <c r="AJ9" s="41"/>
      <c r="AK9" s="39"/>
      <c r="AL9" s="42"/>
      <c r="AM9" s="43"/>
      <c r="AN9" s="39"/>
      <c r="AO9" s="97"/>
    </row>
    <row r="10" spans="1:41" ht="20.25" customHeight="1" x14ac:dyDescent="0.2">
      <c r="A10" s="34">
        <v>2</v>
      </c>
      <c r="B10" s="35"/>
      <c r="C10" s="36"/>
      <c r="D10" s="34">
        <f>SUM(K10:L10,N10:O10,Q10:R10,T10:U10,W10:X10,Z10:AA10,AC10:AD10,AF10:AG10,AI10:AJ10,AL10:AM10)</f>
        <v>0</v>
      </c>
      <c r="E10" s="37"/>
      <c r="F10" s="37"/>
      <c r="G10" s="37"/>
      <c r="H10" s="37"/>
      <c r="I10" s="38"/>
      <c r="J10" s="39">
        <f>SUM(M10,P10,S10,V10,Y10,AB10,AE10,AH10,AK10,AN10)</f>
        <v>0</v>
      </c>
      <c r="K10" s="40"/>
      <c r="L10" s="41"/>
      <c r="M10" s="39"/>
      <c r="N10" s="42"/>
      <c r="O10" s="43"/>
      <c r="P10" s="44"/>
      <c r="Q10" s="45"/>
      <c r="R10" s="41"/>
      <c r="S10" s="39"/>
      <c r="T10" s="42"/>
      <c r="U10" s="43"/>
      <c r="V10" s="46"/>
      <c r="W10" s="45"/>
      <c r="X10" s="41"/>
      <c r="Y10" s="39"/>
      <c r="Z10" s="42"/>
      <c r="AA10" s="43"/>
      <c r="AB10" s="46"/>
      <c r="AC10" s="45"/>
      <c r="AD10" s="41"/>
      <c r="AE10" s="39"/>
      <c r="AF10" s="42"/>
      <c r="AG10" s="43"/>
      <c r="AH10" s="44"/>
      <c r="AI10" s="45"/>
      <c r="AJ10" s="41"/>
      <c r="AK10" s="39"/>
      <c r="AL10" s="42"/>
      <c r="AM10" s="43"/>
      <c r="AN10" s="39"/>
      <c r="AO10" s="97"/>
    </row>
    <row r="11" spans="1:41" ht="20.25" customHeight="1" x14ac:dyDescent="0.2">
      <c r="A11" s="34">
        <v>3</v>
      </c>
      <c r="B11" s="35"/>
      <c r="C11" s="36"/>
      <c r="D11" s="34">
        <f>SUM(K11:L11,N11:O11,Q11:R11,T11:U11,W11:X11,Z11:AA11,AC11:AD11,AF11:AG11,AI11:AJ11,AL11:AM11)</f>
        <v>0</v>
      </c>
      <c r="E11" s="37"/>
      <c r="F11" s="37"/>
      <c r="G11" s="37"/>
      <c r="H11" s="37"/>
      <c r="I11" s="38"/>
      <c r="J11" s="39">
        <f>SUM(M11,P11,S11,V11,Y11,AB11,AE11,AH11,AK11,AN11)</f>
        <v>0</v>
      </c>
      <c r="K11" s="40"/>
      <c r="L11" s="41"/>
      <c r="M11" s="39"/>
      <c r="N11" s="42"/>
      <c r="O11" s="43"/>
      <c r="P11" s="44"/>
      <c r="Q11" s="45"/>
      <c r="R11" s="41"/>
      <c r="S11" s="39"/>
      <c r="T11" s="42"/>
      <c r="U11" s="43"/>
      <c r="V11" s="46"/>
      <c r="W11" s="45"/>
      <c r="X11" s="41"/>
      <c r="Y11" s="39"/>
      <c r="Z11" s="42"/>
      <c r="AA11" s="43"/>
      <c r="AB11" s="46"/>
      <c r="AC11" s="45"/>
      <c r="AD11" s="41"/>
      <c r="AE11" s="39"/>
      <c r="AF11" s="42"/>
      <c r="AG11" s="43"/>
      <c r="AH11" s="44"/>
      <c r="AI11" s="45"/>
      <c r="AJ11" s="41"/>
      <c r="AK11" s="39"/>
      <c r="AL11" s="42"/>
      <c r="AM11" s="43"/>
      <c r="AN11" s="39"/>
      <c r="AO11" s="97"/>
    </row>
    <row r="12" spans="1:41" ht="20.25" customHeight="1" x14ac:dyDescent="0.2">
      <c r="A12" s="34">
        <v>4</v>
      </c>
      <c r="B12" s="35"/>
      <c r="C12" s="90"/>
      <c r="D12" s="34">
        <f>SUM(K12:L12,N12:O12,Q12:R12,T12:U12,W12:X12,Z12:AA12,AC12:AD12,AF12:AG12,AI12:AJ12,AL12:AM12)</f>
        <v>0</v>
      </c>
      <c r="E12" s="37"/>
      <c r="F12" s="37"/>
      <c r="G12" s="37"/>
      <c r="H12" s="37"/>
      <c r="I12" s="38"/>
      <c r="J12" s="39">
        <f>SUM(M12,P12,S12,V12,Y12,AB12,AE12,AH12,AK12,AN12)</f>
        <v>0</v>
      </c>
      <c r="K12" s="40"/>
      <c r="L12" s="41"/>
      <c r="M12" s="39"/>
      <c r="N12" s="42"/>
      <c r="O12" s="43"/>
      <c r="P12" s="44"/>
      <c r="Q12" s="45"/>
      <c r="R12" s="41"/>
      <c r="S12" s="39"/>
      <c r="T12" s="42"/>
      <c r="U12" s="43"/>
      <c r="V12" s="46"/>
      <c r="W12" s="45"/>
      <c r="X12" s="41"/>
      <c r="Y12" s="39"/>
      <c r="Z12" s="42"/>
      <c r="AA12" s="43"/>
      <c r="AB12" s="46"/>
      <c r="AC12" s="45"/>
      <c r="AD12" s="41"/>
      <c r="AE12" s="39"/>
      <c r="AF12" s="42"/>
      <c r="AG12" s="43"/>
      <c r="AH12" s="44"/>
      <c r="AI12" s="45"/>
      <c r="AJ12" s="41"/>
      <c r="AK12" s="39"/>
      <c r="AL12" s="42"/>
      <c r="AM12" s="43"/>
      <c r="AN12" s="39"/>
      <c r="AO12" s="97"/>
    </row>
    <row r="13" spans="1:41" ht="20.25" customHeight="1" x14ac:dyDescent="0.2">
      <c r="A13" s="91">
        <v>5</v>
      </c>
      <c r="B13" s="92"/>
      <c r="C13" s="93"/>
      <c r="D13" s="34">
        <f>SUM(K13:L13,N13:O13,Q13:R13,T13:U13,W13:X13,Z13:AA13,AC13:AD13,AF13:AG13,AI13:AJ13,AL13:AM13)</f>
        <v>0</v>
      </c>
      <c r="E13" s="94"/>
      <c r="F13" s="94"/>
      <c r="G13" s="94"/>
      <c r="H13" s="94"/>
      <c r="I13" s="95"/>
      <c r="J13" s="39">
        <f>SUM(M13,P13,S13,V13,Y13,AB13,AE13,AH13,AK13,AN13)</f>
        <v>0</v>
      </c>
      <c r="K13" s="54"/>
      <c r="L13" s="55"/>
      <c r="M13" s="53"/>
      <c r="N13" s="56"/>
      <c r="O13" s="57"/>
      <c r="P13" s="58"/>
      <c r="Q13" s="59"/>
      <c r="R13" s="55"/>
      <c r="S13" s="53"/>
      <c r="T13" s="56"/>
      <c r="U13" s="57"/>
      <c r="V13" s="60"/>
      <c r="W13" s="59"/>
      <c r="X13" s="55"/>
      <c r="Y13" s="53"/>
      <c r="Z13" s="56"/>
      <c r="AA13" s="57"/>
      <c r="AB13" s="60"/>
      <c r="AC13" s="59"/>
      <c r="AD13" s="55"/>
      <c r="AE13" s="53"/>
      <c r="AF13" s="56"/>
      <c r="AG13" s="57"/>
      <c r="AH13" s="58"/>
      <c r="AI13" s="59"/>
      <c r="AJ13" s="55"/>
      <c r="AK13" s="53"/>
      <c r="AL13" s="56"/>
      <c r="AM13" s="57"/>
      <c r="AN13" s="53"/>
      <c r="AO13" s="97"/>
    </row>
    <row r="14" spans="1:41" s="64" customFormat="1" ht="20.25" customHeight="1" x14ac:dyDescent="0.2">
      <c r="A14" s="448" t="s">
        <v>70</v>
      </c>
      <c r="B14" s="448"/>
      <c r="C14" s="206"/>
      <c r="D14" s="217">
        <f>SUM(D9:D13)</f>
        <v>0</v>
      </c>
      <c r="E14" s="218">
        <f t="shared" ref="E14:AN14" si="0">SUM(E9:E13)</f>
        <v>0</v>
      </c>
      <c r="F14" s="218">
        <f t="shared" si="0"/>
        <v>0</v>
      </c>
      <c r="G14" s="218">
        <f t="shared" si="0"/>
        <v>0</v>
      </c>
      <c r="H14" s="218">
        <f t="shared" si="0"/>
        <v>0</v>
      </c>
      <c r="I14" s="219">
        <f t="shared" si="0"/>
        <v>0</v>
      </c>
      <c r="J14" s="220">
        <f t="shared" si="0"/>
        <v>0</v>
      </c>
      <c r="K14" s="221">
        <f t="shared" si="0"/>
        <v>0</v>
      </c>
      <c r="L14" s="222">
        <f t="shared" si="0"/>
        <v>0</v>
      </c>
      <c r="M14" s="223">
        <f t="shared" si="0"/>
        <v>0</v>
      </c>
      <c r="N14" s="224">
        <f t="shared" si="0"/>
        <v>0</v>
      </c>
      <c r="O14" s="225">
        <f t="shared" si="0"/>
        <v>0</v>
      </c>
      <c r="P14" s="226">
        <f t="shared" si="0"/>
        <v>0</v>
      </c>
      <c r="Q14" s="227">
        <f t="shared" si="0"/>
        <v>0</v>
      </c>
      <c r="R14" s="222">
        <f t="shared" si="0"/>
        <v>0</v>
      </c>
      <c r="S14" s="223">
        <f t="shared" si="0"/>
        <v>0</v>
      </c>
      <c r="T14" s="224">
        <f t="shared" si="0"/>
        <v>0</v>
      </c>
      <c r="U14" s="225">
        <f t="shared" si="0"/>
        <v>0</v>
      </c>
      <c r="V14" s="228">
        <f t="shared" si="0"/>
        <v>0</v>
      </c>
      <c r="W14" s="227">
        <f t="shared" si="0"/>
        <v>0</v>
      </c>
      <c r="X14" s="222">
        <f t="shared" si="0"/>
        <v>0</v>
      </c>
      <c r="Y14" s="223">
        <f t="shared" si="0"/>
        <v>0</v>
      </c>
      <c r="Z14" s="224">
        <f t="shared" si="0"/>
        <v>0</v>
      </c>
      <c r="AA14" s="225">
        <f t="shared" si="0"/>
        <v>0</v>
      </c>
      <c r="AB14" s="228">
        <f t="shared" si="0"/>
        <v>0</v>
      </c>
      <c r="AC14" s="227">
        <f t="shared" si="0"/>
        <v>0</v>
      </c>
      <c r="AD14" s="222">
        <f t="shared" si="0"/>
        <v>0</v>
      </c>
      <c r="AE14" s="223">
        <f t="shared" si="0"/>
        <v>0</v>
      </c>
      <c r="AF14" s="224">
        <f t="shared" si="0"/>
        <v>0</v>
      </c>
      <c r="AG14" s="225">
        <f t="shared" si="0"/>
        <v>0</v>
      </c>
      <c r="AH14" s="226">
        <f t="shared" si="0"/>
        <v>0</v>
      </c>
      <c r="AI14" s="227">
        <f t="shared" si="0"/>
        <v>0</v>
      </c>
      <c r="AJ14" s="222">
        <f t="shared" si="0"/>
        <v>0</v>
      </c>
      <c r="AK14" s="223">
        <f t="shared" si="0"/>
        <v>0</v>
      </c>
      <c r="AL14" s="224">
        <f t="shared" si="0"/>
        <v>0</v>
      </c>
      <c r="AM14" s="225">
        <f t="shared" si="0"/>
        <v>0</v>
      </c>
      <c r="AN14" s="223">
        <f t="shared" si="0"/>
        <v>0</v>
      </c>
      <c r="AO14" s="99"/>
    </row>
    <row r="15" spans="1:41" s="64" customFormat="1" ht="25.9" customHeight="1" x14ac:dyDescent="0.2">
      <c r="A15" s="65"/>
      <c r="B15" s="65"/>
      <c r="C15" s="66"/>
      <c r="D15" s="66"/>
      <c r="E15" s="66"/>
      <c r="F15" s="66"/>
      <c r="G15" s="66"/>
      <c r="H15" s="66"/>
      <c r="I15" s="66"/>
      <c r="J15" s="67"/>
      <c r="K15" s="207"/>
      <c r="L15" s="207"/>
      <c r="M15" s="208"/>
      <c r="N15" s="207"/>
      <c r="O15" s="207"/>
      <c r="P15" s="208"/>
      <c r="Q15" s="207"/>
      <c r="R15" s="207"/>
      <c r="S15" s="208"/>
      <c r="T15" s="207"/>
      <c r="U15" s="207"/>
      <c r="V15" s="208"/>
      <c r="W15" s="207"/>
      <c r="X15" s="207"/>
      <c r="Y15" s="208"/>
      <c r="Z15" s="207"/>
      <c r="AA15" s="207"/>
      <c r="AB15" s="208"/>
      <c r="AC15" s="207"/>
      <c r="AD15" s="207"/>
      <c r="AE15" s="208"/>
      <c r="AF15" s="207"/>
      <c r="AG15" s="207"/>
      <c r="AH15" s="208"/>
      <c r="AI15" s="207"/>
      <c r="AJ15" s="207"/>
      <c r="AK15" s="208"/>
      <c r="AL15" s="207"/>
      <c r="AM15" s="207"/>
      <c r="AN15" s="208"/>
    </row>
    <row r="16" spans="1:41" ht="14.25" customHeight="1" x14ac:dyDescent="0.2">
      <c r="A16" s="437" t="s">
        <v>71</v>
      </c>
      <c r="B16" s="438" t="s">
        <v>72</v>
      </c>
      <c r="C16" s="438"/>
      <c r="D16" s="438"/>
      <c r="E16" s="438"/>
      <c r="F16" s="438"/>
      <c r="G16" s="438"/>
      <c r="H16" s="438"/>
      <c r="I16" s="438"/>
      <c r="J16" s="438"/>
      <c r="K16" s="439" t="s">
        <v>7</v>
      </c>
      <c r="L16" s="439"/>
      <c r="M16" s="439"/>
      <c r="N16" s="439"/>
      <c r="O16" s="439"/>
      <c r="P16" s="439"/>
      <c r="Q16" s="441" t="s">
        <v>8</v>
      </c>
      <c r="R16" s="441"/>
      <c r="S16" s="441"/>
      <c r="T16" s="441"/>
      <c r="U16" s="441"/>
      <c r="V16" s="441"/>
      <c r="W16" s="469" t="s">
        <v>9</v>
      </c>
      <c r="X16" s="469"/>
      <c r="Y16" s="469"/>
      <c r="Z16" s="469"/>
      <c r="AA16" s="469"/>
      <c r="AB16" s="469"/>
      <c r="AC16" s="467" t="s">
        <v>218</v>
      </c>
      <c r="AD16" s="467"/>
      <c r="AE16" s="467"/>
      <c r="AF16" s="467"/>
      <c r="AG16" s="467"/>
      <c r="AH16" s="467"/>
      <c r="AI16" s="462" t="s">
        <v>219</v>
      </c>
      <c r="AJ16" s="462"/>
      <c r="AK16" s="462"/>
      <c r="AL16" s="462"/>
      <c r="AM16" s="462"/>
      <c r="AN16" s="462"/>
      <c r="AO16" s="97"/>
    </row>
    <row r="17" spans="1:41" ht="11.25" customHeight="1" x14ac:dyDescent="0.2">
      <c r="A17" s="437"/>
      <c r="B17" s="438"/>
      <c r="C17" s="438"/>
      <c r="D17" s="438"/>
      <c r="E17" s="438"/>
      <c r="F17" s="438"/>
      <c r="G17" s="438"/>
      <c r="H17" s="438"/>
      <c r="I17" s="438"/>
      <c r="J17" s="438"/>
      <c r="K17" s="378" t="s">
        <v>10</v>
      </c>
      <c r="L17" s="378"/>
      <c r="M17" s="378"/>
      <c r="N17" s="379" t="s">
        <v>11</v>
      </c>
      <c r="O17" s="379"/>
      <c r="P17" s="379"/>
      <c r="Q17" s="377" t="s">
        <v>12</v>
      </c>
      <c r="R17" s="377"/>
      <c r="S17" s="377"/>
      <c r="T17" s="380" t="s">
        <v>13</v>
      </c>
      <c r="U17" s="380"/>
      <c r="V17" s="380"/>
      <c r="W17" s="426" t="s">
        <v>14</v>
      </c>
      <c r="X17" s="426"/>
      <c r="Y17" s="426"/>
      <c r="Z17" s="380" t="s">
        <v>15</v>
      </c>
      <c r="AA17" s="380"/>
      <c r="AB17" s="380"/>
      <c r="AC17" s="468" t="s">
        <v>220</v>
      </c>
      <c r="AD17" s="468"/>
      <c r="AE17" s="468"/>
      <c r="AF17" s="425" t="s">
        <v>221</v>
      </c>
      <c r="AG17" s="425"/>
      <c r="AH17" s="425"/>
      <c r="AI17" s="426" t="s">
        <v>222</v>
      </c>
      <c r="AJ17" s="426"/>
      <c r="AK17" s="426"/>
      <c r="AL17" s="443" t="s">
        <v>223</v>
      </c>
      <c r="AM17" s="443"/>
      <c r="AN17" s="443"/>
      <c r="AO17" s="97"/>
    </row>
    <row r="18" spans="1:41" ht="11.25" customHeight="1" x14ac:dyDescent="0.2">
      <c r="A18" s="382" t="s">
        <v>16</v>
      </c>
      <c r="B18" s="444" t="s">
        <v>73</v>
      </c>
      <c r="C18" s="445" t="s">
        <v>18</v>
      </c>
      <c r="D18" s="388" t="s">
        <v>19</v>
      </c>
      <c r="E18" s="446" t="s">
        <v>20</v>
      </c>
      <c r="F18" s="446"/>
      <c r="G18" s="446"/>
      <c r="H18" s="446"/>
      <c r="I18" s="446"/>
      <c r="J18" s="440" t="s">
        <v>21</v>
      </c>
      <c r="K18" s="392" t="s">
        <v>224</v>
      </c>
      <c r="L18" s="392"/>
      <c r="M18" s="392"/>
      <c r="N18" s="393" t="s">
        <v>224</v>
      </c>
      <c r="O18" s="393"/>
      <c r="P18" s="393"/>
      <c r="Q18" s="449" t="s">
        <v>224</v>
      </c>
      <c r="R18" s="449"/>
      <c r="S18" s="449"/>
      <c r="T18" s="395" t="s">
        <v>224</v>
      </c>
      <c r="U18" s="395"/>
      <c r="V18" s="395"/>
      <c r="W18" s="403" t="s">
        <v>224</v>
      </c>
      <c r="X18" s="403"/>
      <c r="Y18" s="403"/>
      <c r="Z18" s="395" t="s">
        <v>224</v>
      </c>
      <c r="AA18" s="395"/>
      <c r="AB18" s="395"/>
      <c r="AC18" s="403" t="s">
        <v>224</v>
      </c>
      <c r="AD18" s="403"/>
      <c r="AE18" s="403"/>
      <c r="AF18" s="393" t="s">
        <v>224</v>
      </c>
      <c r="AG18" s="393"/>
      <c r="AH18" s="393"/>
      <c r="AI18" s="449" t="s">
        <v>224</v>
      </c>
      <c r="AJ18" s="449"/>
      <c r="AK18" s="449"/>
      <c r="AL18" s="447" t="s">
        <v>224</v>
      </c>
      <c r="AM18" s="447"/>
      <c r="AN18" s="447"/>
      <c r="AO18" s="97"/>
    </row>
    <row r="19" spans="1:41" s="20" customFormat="1" ht="29.25" customHeight="1" x14ac:dyDescent="0.2">
      <c r="A19" s="382"/>
      <c r="B19" s="444"/>
      <c r="C19" s="445"/>
      <c r="D19" s="388"/>
      <c r="E19" s="17" t="s">
        <v>74</v>
      </c>
      <c r="F19" s="17" t="s">
        <v>25</v>
      </c>
      <c r="G19" s="17" t="s">
        <v>145</v>
      </c>
      <c r="H19" s="17" t="s">
        <v>27</v>
      </c>
      <c r="I19" s="18" t="s">
        <v>28</v>
      </c>
      <c r="J19" s="440"/>
      <c r="K19" s="209" t="s">
        <v>24</v>
      </c>
      <c r="L19" s="210" t="s">
        <v>25</v>
      </c>
      <c r="M19" s="211" t="s">
        <v>29</v>
      </c>
      <c r="N19" s="212" t="s">
        <v>24</v>
      </c>
      <c r="O19" s="213" t="s">
        <v>25</v>
      </c>
      <c r="P19" s="214" t="s">
        <v>29</v>
      </c>
      <c r="Q19" s="209" t="s">
        <v>24</v>
      </c>
      <c r="R19" s="210" t="s">
        <v>25</v>
      </c>
      <c r="S19" s="211" t="s">
        <v>29</v>
      </c>
      <c r="T19" s="212" t="s">
        <v>24</v>
      </c>
      <c r="U19" s="213" t="s">
        <v>25</v>
      </c>
      <c r="V19" s="214" t="s">
        <v>29</v>
      </c>
      <c r="W19" s="215" t="s">
        <v>24</v>
      </c>
      <c r="X19" s="210" t="s">
        <v>25</v>
      </c>
      <c r="Y19" s="211" t="s">
        <v>29</v>
      </c>
      <c r="Z19" s="212" t="s">
        <v>24</v>
      </c>
      <c r="AA19" s="213" t="s">
        <v>25</v>
      </c>
      <c r="AB19" s="216" t="s">
        <v>29</v>
      </c>
      <c r="AC19" s="215" t="s">
        <v>24</v>
      </c>
      <c r="AD19" s="210" t="s">
        <v>25</v>
      </c>
      <c r="AE19" s="211" t="s">
        <v>29</v>
      </c>
      <c r="AF19" s="212" t="s">
        <v>24</v>
      </c>
      <c r="AG19" s="213" t="s">
        <v>25</v>
      </c>
      <c r="AH19" s="214" t="s">
        <v>29</v>
      </c>
      <c r="AI19" s="209" t="s">
        <v>24</v>
      </c>
      <c r="AJ19" s="210" t="s">
        <v>25</v>
      </c>
      <c r="AK19" s="211" t="s">
        <v>29</v>
      </c>
      <c r="AL19" s="212" t="s">
        <v>24</v>
      </c>
      <c r="AM19" s="213" t="s">
        <v>25</v>
      </c>
      <c r="AN19" s="211" t="s">
        <v>29</v>
      </c>
      <c r="AO19" s="98"/>
    </row>
    <row r="20" spans="1:41" ht="20.25" customHeight="1" x14ac:dyDescent="0.2">
      <c r="A20" s="34">
        <v>6</v>
      </c>
      <c r="B20" s="35"/>
      <c r="C20" s="36"/>
      <c r="D20" s="34">
        <f>SUM(K20:L20,N20:O20,Q20:R20,T20:U20,W20:X20,Z20:AA20,AC20:AD20,AF20:AG20,AI20:AJ20,AL20:AM20)</f>
        <v>0</v>
      </c>
      <c r="E20" s="37"/>
      <c r="F20" s="37"/>
      <c r="G20" s="37"/>
      <c r="H20" s="37"/>
      <c r="I20" s="38"/>
      <c r="J20" s="39">
        <f>SUM(M20,P20,S20,V20,Y20,AB20,AE20,AH20,AK20,AN20)</f>
        <v>0</v>
      </c>
      <c r="K20" s="40"/>
      <c r="L20" s="41"/>
      <c r="M20" s="39"/>
      <c r="N20" s="42"/>
      <c r="O20" s="43"/>
      <c r="P20" s="44"/>
      <c r="Q20" s="45"/>
      <c r="R20" s="41"/>
      <c r="S20" s="39"/>
      <c r="T20" s="42"/>
      <c r="U20" s="43"/>
      <c r="V20" s="44"/>
      <c r="W20" s="45"/>
      <c r="X20" s="41"/>
      <c r="Y20" s="39"/>
      <c r="Z20" s="42"/>
      <c r="AA20" s="43"/>
      <c r="AB20" s="46"/>
      <c r="AC20" s="45"/>
      <c r="AD20" s="41"/>
      <c r="AE20" s="39"/>
      <c r="AF20" s="42"/>
      <c r="AG20" s="43"/>
      <c r="AH20" s="44"/>
      <c r="AI20" s="45"/>
      <c r="AJ20" s="41"/>
      <c r="AK20" s="39"/>
      <c r="AL20" s="42"/>
      <c r="AM20" s="43"/>
      <c r="AN20" s="39"/>
      <c r="AO20" s="97"/>
    </row>
    <row r="21" spans="1:41" ht="20.25" customHeight="1" x14ac:dyDescent="0.2">
      <c r="A21" s="34">
        <v>7</v>
      </c>
      <c r="B21" s="35"/>
      <c r="C21" s="36"/>
      <c r="D21" s="34">
        <f t="shared" ref="D21:D29" si="1">SUM(K21:L21,N21:O21,Q21:R21,T21:U21,W21:X21,Z21:AA21,AC21:AD21,AF21:AG21,AI21:AJ21,AL21:AM21)</f>
        <v>0</v>
      </c>
      <c r="E21" s="37"/>
      <c r="F21" s="37"/>
      <c r="G21" s="37"/>
      <c r="H21" s="37"/>
      <c r="I21" s="38"/>
      <c r="J21" s="39">
        <f t="shared" ref="J21:J28" si="2">SUM(M21,P21,S21,V21,Y21,AB21,AE21,AH21,AK21,AN21)</f>
        <v>0</v>
      </c>
      <c r="K21" s="40"/>
      <c r="L21" s="41"/>
      <c r="M21" s="39"/>
      <c r="N21" s="42"/>
      <c r="O21" s="43"/>
      <c r="P21" s="44"/>
      <c r="Q21" s="45"/>
      <c r="R21" s="41"/>
      <c r="S21" s="39"/>
      <c r="T21" s="42"/>
      <c r="U21" s="43"/>
      <c r="V21" s="44"/>
      <c r="W21" s="45"/>
      <c r="X21" s="41"/>
      <c r="Y21" s="39"/>
      <c r="Z21" s="42"/>
      <c r="AA21" s="43"/>
      <c r="AB21" s="46"/>
      <c r="AC21" s="45"/>
      <c r="AD21" s="41"/>
      <c r="AE21" s="39"/>
      <c r="AF21" s="42"/>
      <c r="AG21" s="43"/>
      <c r="AH21" s="44"/>
      <c r="AI21" s="45"/>
      <c r="AJ21" s="41"/>
      <c r="AK21" s="39"/>
      <c r="AL21" s="42"/>
      <c r="AM21" s="43"/>
      <c r="AN21" s="39"/>
      <c r="AO21" s="97"/>
    </row>
    <row r="22" spans="1:41" ht="20.25" customHeight="1" x14ac:dyDescent="0.2">
      <c r="A22" s="34">
        <v>8</v>
      </c>
      <c r="B22" s="35"/>
      <c r="C22" s="36"/>
      <c r="D22" s="34">
        <f t="shared" si="1"/>
        <v>0</v>
      </c>
      <c r="E22" s="37"/>
      <c r="F22" s="37"/>
      <c r="G22" s="37"/>
      <c r="H22" s="37"/>
      <c r="I22" s="38"/>
      <c r="J22" s="39">
        <f t="shared" si="2"/>
        <v>0</v>
      </c>
      <c r="K22" s="40"/>
      <c r="L22" s="41"/>
      <c r="M22" s="39"/>
      <c r="N22" s="42"/>
      <c r="O22" s="43"/>
      <c r="P22" s="44"/>
      <c r="Q22" s="45"/>
      <c r="R22" s="41"/>
      <c r="S22" s="39"/>
      <c r="T22" s="42"/>
      <c r="U22" s="43"/>
      <c r="V22" s="44"/>
      <c r="W22" s="45"/>
      <c r="X22" s="41"/>
      <c r="Y22" s="39"/>
      <c r="Z22" s="42"/>
      <c r="AA22" s="43"/>
      <c r="AB22" s="46"/>
      <c r="AC22" s="45"/>
      <c r="AD22" s="41"/>
      <c r="AE22" s="39"/>
      <c r="AF22" s="42"/>
      <c r="AG22" s="43"/>
      <c r="AH22" s="44"/>
      <c r="AI22" s="45"/>
      <c r="AJ22" s="41"/>
      <c r="AK22" s="39"/>
      <c r="AL22" s="42"/>
      <c r="AM22" s="43"/>
      <c r="AN22" s="39"/>
      <c r="AO22" s="97"/>
    </row>
    <row r="23" spans="1:41" ht="20.25" customHeight="1" x14ac:dyDescent="0.2">
      <c r="A23" s="34">
        <v>9</v>
      </c>
      <c r="B23" s="35"/>
      <c r="C23" s="36"/>
      <c r="D23" s="34">
        <f t="shared" si="1"/>
        <v>0</v>
      </c>
      <c r="E23" s="37"/>
      <c r="F23" s="37"/>
      <c r="G23" s="37"/>
      <c r="H23" s="37"/>
      <c r="I23" s="38"/>
      <c r="J23" s="39">
        <f t="shared" si="2"/>
        <v>0</v>
      </c>
      <c r="K23" s="40"/>
      <c r="L23" s="41"/>
      <c r="M23" s="39"/>
      <c r="N23" s="42"/>
      <c r="O23" s="43"/>
      <c r="P23" s="44"/>
      <c r="Q23" s="45"/>
      <c r="R23" s="41"/>
      <c r="S23" s="39"/>
      <c r="T23" s="42"/>
      <c r="U23" s="43"/>
      <c r="V23" s="44"/>
      <c r="W23" s="45"/>
      <c r="X23" s="41"/>
      <c r="Y23" s="39"/>
      <c r="Z23" s="42"/>
      <c r="AA23" s="43"/>
      <c r="AB23" s="46"/>
      <c r="AC23" s="45"/>
      <c r="AD23" s="41"/>
      <c r="AE23" s="39"/>
      <c r="AF23" s="42"/>
      <c r="AG23" s="43"/>
      <c r="AH23" s="44"/>
      <c r="AI23" s="45"/>
      <c r="AJ23" s="41"/>
      <c r="AK23" s="39"/>
      <c r="AL23" s="42"/>
      <c r="AM23" s="43"/>
      <c r="AN23" s="39"/>
      <c r="AO23" s="97"/>
    </row>
    <row r="24" spans="1:41" ht="20.25" customHeight="1" x14ac:dyDescent="0.2">
      <c r="A24" s="34">
        <v>10</v>
      </c>
      <c r="B24" s="35"/>
      <c r="C24" s="36"/>
      <c r="D24" s="34">
        <f t="shared" si="1"/>
        <v>0</v>
      </c>
      <c r="E24" s="37"/>
      <c r="F24" s="37"/>
      <c r="G24" s="37"/>
      <c r="H24" s="37"/>
      <c r="I24" s="38"/>
      <c r="J24" s="39">
        <f t="shared" si="2"/>
        <v>0</v>
      </c>
      <c r="K24" s="40"/>
      <c r="L24" s="41"/>
      <c r="M24" s="39"/>
      <c r="N24" s="42"/>
      <c r="O24" s="43"/>
      <c r="P24" s="44"/>
      <c r="Q24" s="45"/>
      <c r="R24" s="41"/>
      <c r="S24" s="39"/>
      <c r="T24" s="42"/>
      <c r="U24" s="43"/>
      <c r="V24" s="44"/>
      <c r="W24" s="45"/>
      <c r="X24" s="41"/>
      <c r="Y24" s="39"/>
      <c r="Z24" s="42"/>
      <c r="AA24" s="43"/>
      <c r="AB24" s="46"/>
      <c r="AC24" s="45"/>
      <c r="AD24" s="41"/>
      <c r="AE24" s="39"/>
      <c r="AF24" s="42"/>
      <c r="AG24" s="43"/>
      <c r="AH24" s="44"/>
      <c r="AI24" s="45"/>
      <c r="AJ24" s="41"/>
      <c r="AK24" s="39"/>
      <c r="AL24" s="42"/>
      <c r="AM24" s="43"/>
      <c r="AN24" s="39"/>
      <c r="AO24" s="97"/>
    </row>
    <row r="25" spans="1:41" ht="20.25" customHeight="1" x14ac:dyDescent="0.2">
      <c r="A25" s="34">
        <v>11</v>
      </c>
      <c r="B25" s="35"/>
      <c r="C25" s="36"/>
      <c r="D25" s="34">
        <f t="shared" si="1"/>
        <v>0</v>
      </c>
      <c r="E25" s="37"/>
      <c r="F25" s="37"/>
      <c r="G25" s="37"/>
      <c r="H25" s="37"/>
      <c r="I25" s="38"/>
      <c r="J25" s="39">
        <f t="shared" si="2"/>
        <v>0</v>
      </c>
      <c r="K25" s="40"/>
      <c r="L25" s="41"/>
      <c r="M25" s="39"/>
      <c r="N25" s="42"/>
      <c r="O25" s="43"/>
      <c r="P25" s="44"/>
      <c r="Q25" s="45"/>
      <c r="R25" s="41"/>
      <c r="S25" s="39"/>
      <c r="T25" s="42"/>
      <c r="U25" s="43"/>
      <c r="V25" s="44"/>
      <c r="W25" s="45"/>
      <c r="X25" s="41"/>
      <c r="Y25" s="39"/>
      <c r="Z25" s="42"/>
      <c r="AA25" s="43"/>
      <c r="AB25" s="46"/>
      <c r="AC25" s="45"/>
      <c r="AD25" s="41"/>
      <c r="AE25" s="39"/>
      <c r="AF25" s="42"/>
      <c r="AG25" s="43"/>
      <c r="AH25" s="44"/>
      <c r="AI25" s="45"/>
      <c r="AJ25" s="41"/>
      <c r="AK25" s="39"/>
      <c r="AL25" s="42"/>
      <c r="AM25" s="43"/>
      <c r="AN25" s="39"/>
      <c r="AO25" s="97"/>
    </row>
    <row r="26" spans="1:41" ht="20.25" customHeight="1" x14ac:dyDescent="0.2">
      <c r="A26" s="34">
        <v>12</v>
      </c>
      <c r="B26" s="35"/>
      <c r="C26" s="36"/>
      <c r="D26" s="34">
        <f t="shared" si="1"/>
        <v>0</v>
      </c>
      <c r="E26" s="37"/>
      <c r="F26" s="37"/>
      <c r="G26" s="37"/>
      <c r="H26" s="37"/>
      <c r="I26" s="38"/>
      <c r="J26" s="39">
        <f t="shared" si="2"/>
        <v>0</v>
      </c>
      <c r="K26" s="40"/>
      <c r="L26" s="41"/>
      <c r="M26" s="39"/>
      <c r="N26" s="42"/>
      <c r="O26" s="43"/>
      <c r="P26" s="44"/>
      <c r="Q26" s="45"/>
      <c r="R26" s="41"/>
      <c r="S26" s="39"/>
      <c r="T26" s="42"/>
      <c r="U26" s="43"/>
      <c r="V26" s="44"/>
      <c r="W26" s="45"/>
      <c r="X26" s="41"/>
      <c r="Y26" s="39"/>
      <c r="Z26" s="42"/>
      <c r="AA26" s="43"/>
      <c r="AB26" s="46"/>
      <c r="AC26" s="45"/>
      <c r="AD26" s="41"/>
      <c r="AE26" s="39"/>
      <c r="AF26" s="42"/>
      <c r="AG26" s="43"/>
      <c r="AH26" s="44"/>
      <c r="AI26" s="45"/>
      <c r="AJ26" s="41"/>
      <c r="AK26" s="39"/>
      <c r="AL26" s="42"/>
      <c r="AM26" s="43"/>
      <c r="AN26" s="39"/>
      <c r="AO26" s="97"/>
    </row>
    <row r="27" spans="1:41" ht="20.25" customHeight="1" x14ac:dyDescent="0.2">
      <c r="A27" s="34">
        <v>13</v>
      </c>
      <c r="B27" s="35"/>
      <c r="C27" s="36"/>
      <c r="D27" s="34">
        <f t="shared" si="1"/>
        <v>0</v>
      </c>
      <c r="E27" s="37"/>
      <c r="F27" s="37"/>
      <c r="G27" s="37"/>
      <c r="H27" s="37"/>
      <c r="I27" s="38"/>
      <c r="J27" s="39">
        <f t="shared" si="2"/>
        <v>0</v>
      </c>
      <c r="K27" s="40"/>
      <c r="L27" s="41"/>
      <c r="M27" s="39"/>
      <c r="N27" s="42"/>
      <c r="O27" s="43"/>
      <c r="P27" s="44"/>
      <c r="Q27" s="45"/>
      <c r="R27" s="41"/>
      <c r="S27" s="39"/>
      <c r="T27" s="42"/>
      <c r="U27" s="43"/>
      <c r="V27" s="44"/>
      <c r="W27" s="45"/>
      <c r="X27" s="41"/>
      <c r="Y27" s="39"/>
      <c r="Z27" s="42"/>
      <c r="AA27" s="43"/>
      <c r="AB27" s="46"/>
      <c r="AC27" s="45"/>
      <c r="AD27" s="41"/>
      <c r="AE27" s="39"/>
      <c r="AF27" s="42"/>
      <c r="AG27" s="43"/>
      <c r="AH27" s="44"/>
      <c r="AI27" s="45"/>
      <c r="AJ27" s="41"/>
      <c r="AK27" s="39"/>
      <c r="AL27" s="42"/>
      <c r="AM27" s="43"/>
      <c r="AN27" s="39"/>
      <c r="AO27" s="97"/>
    </row>
    <row r="28" spans="1:41" ht="20.25" customHeight="1" x14ac:dyDescent="0.2">
      <c r="A28" s="34">
        <v>14</v>
      </c>
      <c r="B28" s="35"/>
      <c r="C28" s="36"/>
      <c r="D28" s="34">
        <f t="shared" si="1"/>
        <v>0</v>
      </c>
      <c r="E28" s="37"/>
      <c r="F28" s="37"/>
      <c r="G28" s="37"/>
      <c r="H28" s="37"/>
      <c r="I28" s="38"/>
      <c r="J28" s="39">
        <f t="shared" si="2"/>
        <v>0</v>
      </c>
      <c r="K28" s="40"/>
      <c r="L28" s="41"/>
      <c r="M28" s="39"/>
      <c r="N28" s="42"/>
      <c r="O28" s="43"/>
      <c r="P28" s="44"/>
      <c r="Q28" s="45"/>
      <c r="R28" s="41"/>
      <c r="S28" s="39"/>
      <c r="T28" s="42"/>
      <c r="U28" s="43"/>
      <c r="V28" s="44"/>
      <c r="W28" s="45"/>
      <c r="X28" s="41"/>
      <c r="Y28" s="39"/>
      <c r="Z28" s="42"/>
      <c r="AA28" s="43"/>
      <c r="AB28" s="46"/>
      <c r="AC28" s="45"/>
      <c r="AD28" s="41"/>
      <c r="AE28" s="39"/>
      <c r="AF28" s="42"/>
      <c r="AG28" s="43"/>
      <c r="AH28" s="44"/>
      <c r="AI28" s="45"/>
      <c r="AJ28" s="41"/>
      <c r="AK28" s="39"/>
      <c r="AL28" s="42"/>
      <c r="AM28" s="43"/>
      <c r="AN28" s="39"/>
      <c r="AO28" s="97"/>
    </row>
    <row r="29" spans="1:41" ht="20.25" customHeight="1" x14ac:dyDescent="0.2">
      <c r="A29" s="91">
        <v>15</v>
      </c>
      <c r="B29" s="92"/>
      <c r="C29" s="93"/>
      <c r="D29" s="34">
        <f t="shared" si="1"/>
        <v>0</v>
      </c>
      <c r="E29" s="37"/>
      <c r="F29" s="37"/>
      <c r="G29" s="37"/>
      <c r="H29" s="37"/>
      <c r="I29" s="38"/>
      <c r="J29" s="39">
        <f>SUM(M29,P29,S29,V29,Y29,AB29,AE29,AH29,AK29,AN29)</f>
        <v>0</v>
      </c>
      <c r="K29" s="54"/>
      <c r="L29" s="55"/>
      <c r="M29" s="53"/>
      <c r="N29" s="56"/>
      <c r="O29" s="57"/>
      <c r="P29" s="58"/>
      <c r="Q29" s="59"/>
      <c r="R29" s="55"/>
      <c r="S29" s="53"/>
      <c r="T29" s="56"/>
      <c r="U29" s="57"/>
      <c r="V29" s="58"/>
      <c r="W29" s="59"/>
      <c r="X29" s="55"/>
      <c r="Y29" s="53"/>
      <c r="Z29" s="56"/>
      <c r="AA29" s="57"/>
      <c r="AB29" s="60"/>
      <c r="AC29" s="59"/>
      <c r="AD29" s="55"/>
      <c r="AE29" s="53"/>
      <c r="AF29" s="56"/>
      <c r="AG29" s="57"/>
      <c r="AH29" s="58"/>
      <c r="AI29" s="59"/>
      <c r="AJ29" s="55"/>
      <c r="AK29" s="53"/>
      <c r="AL29" s="56"/>
      <c r="AM29" s="57"/>
      <c r="AN29" s="53"/>
      <c r="AO29" s="97"/>
    </row>
    <row r="30" spans="1:41" s="64" customFormat="1" ht="20.25" customHeight="1" x14ac:dyDescent="0.2">
      <c r="A30" s="448" t="s">
        <v>117</v>
      </c>
      <c r="B30" s="448"/>
      <c r="C30" s="206"/>
      <c r="D30" s="217">
        <f>SUM(D20:D29)</f>
        <v>0</v>
      </c>
      <c r="E30" s="218">
        <f t="shared" ref="E30:AN30" si="3">SUM(E20:E29)</f>
        <v>0</v>
      </c>
      <c r="F30" s="218">
        <f t="shared" si="3"/>
        <v>0</v>
      </c>
      <c r="G30" s="218">
        <f t="shared" si="3"/>
        <v>0</v>
      </c>
      <c r="H30" s="218">
        <f t="shared" si="3"/>
        <v>0</v>
      </c>
      <c r="I30" s="219">
        <f t="shared" si="3"/>
        <v>0</v>
      </c>
      <c r="J30" s="220">
        <f t="shared" si="3"/>
        <v>0</v>
      </c>
      <c r="K30" s="221">
        <f t="shared" si="3"/>
        <v>0</v>
      </c>
      <c r="L30" s="222">
        <f t="shared" si="3"/>
        <v>0</v>
      </c>
      <c r="M30" s="223">
        <f t="shared" si="3"/>
        <v>0</v>
      </c>
      <c r="N30" s="224">
        <f t="shared" si="3"/>
        <v>0</v>
      </c>
      <c r="O30" s="225">
        <f t="shared" si="3"/>
        <v>0</v>
      </c>
      <c r="P30" s="226">
        <f t="shared" si="3"/>
        <v>0</v>
      </c>
      <c r="Q30" s="227">
        <f t="shared" si="3"/>
        <v>0</v>
      </c>
      <c r="R30" s="222">
        <f t="shared" si="3"/>
        <v>0</v>
      </c>
      <c r="S30" s="223">
        <f t="shared" si="3"/>
        <v>0</v>
      </c>
      <c r="T30" s="224">
        <f t="shared" si="3"/>
        <v>0</v>
      </c>
      <c r="U30" s="225">
        <f t="shared" si="3"/>
        <v>0</v>
      </c>
      <c r="V30" s="226">
        <f t="shared" si="3"/>
        <v>0</v>
      </c>
      <c r="W30" s="227">
        <f t="shared" si="3"/>
        <v>0</v>
      </c>
      <c r="X30" s="222">
        <f t="shared" si="3"/>
        <v>0</v>
      </c>
      <c r="Y30" s="223">
        <f t="shared" si="3"/>
        <v>0</v>
      </c>
      <c r="Z30" s="224">
        <f t="shared" si="3"/>
        <v>0</v>
      </c>
      <c r="AA30" s="225">
        <f t="shared" si="3"/>
        <v>0</v>
      </c>
      <c r="AB30" s="228">
        <f t="shared" si="3"/>
        <v>0</v>
      </c>
      <c r="AC30" s="227">
        <f t="shared" si="3"/>
        <v>0</v>
      </c>
      <c r="AD30" s="222">
        <f t="shared" si="3"/>
        <v>0</v>
      </c>
      <c r="AE30" s="223">
        <f t="shared" si="3"/>
        <v>0</v>
      </c>
      <c r="AF30" s="224">
        <f t="shared" si="3"/>
        <v>0</v>
      </c>
      <c r="AG30" s="225">
        <f t="shared" si="3"/>
        <v>0</v>
      </c>
      <c r="AH30" s="226">
        <f t="shared" si="3"/>
        <v>0</v>
      </c>
      <c r="AI30" s="227">
        <f t="shared" si="3"/>
        <v>0</v>
      </c>
      <c r="AJ30" s="222">
        <f t="shared" si="3"/>
        <v>0</v>
      </c>
      <c r="AK30" s="223">
        <f t="shared" si="3"/>
        <v>0</v>
      </c>
      <c r="AL30" s="224">
        <f t="shared" si="3"/>
        <v>0</v>
      </c>
      <c r="AM30" s="225">
        <f t="shared" si="3"/>
        <v>0</v>
      </c>
      <c r="AN30" s="223">
        <f t="shared" si="3"/>
        <v>0</v>
      </c>
      <c r="AO30" s="99"/>
    </row>
    <row r="31" spans="1:41" s="64" customFormat="1" ht="25.9" customHeight="1" x14ac:dyDescent="0.2">
      <c r="A31" s="65"/>
      <c r="B31" s="65"/>
      <c r="C31" s="66"/>
      <c r="D31" s="66"/>
      <c r="E31" s="66"/>
      <c r="F31" s="66"/>
      <c r="G31" s="66"/>
      <c r="H31" s="66"/>
      <c r="I31" s="66"/>
      <c r="J31" s="67"/>
      <c r="K31" s="66"/>
      <c r="L31" s="66"/>
      <c r="M31" s="67"/>
      <c r="N31" s="66"/>
      <c r="O31" s="66"/>
      <c r="P31" s="67"/>
      <c r="Q31" s="66"/>
      <c r="R31" s="66"/>
      <c r="S31" s="67"/>
      <c r="T31" s="66"/>
      <c r="U31" s="66"/>
      <c r="V31" s="67"/>
      <c r="W31" s="66"/>
      <c r="X31" s="66"/>
      <c r="Y31" s="67"/>
      <c r="Z31" s="66"/>
      <c r="AA31" s="66"/>
      <c r="AB31" s="67"/>
      <c r="AC31" s="66"/>
      <c r="AD31" s="66"/>
      <c r="AE31" s="67"/>
      <c r="AF31" s="66"/>
      <c r="AG31" s="66"/>
      <c r="AH31" s="67"/>
      <c r="AI31" s="66"/>
      <c r="AJ31" s="66"/>
      <c r="AK31" s="67"/>
      <c r="AL31" s="66"/>
      <c r="AM31" s="66"/>
      <c r="AN31" s="67"/>
    </row>
    <row r="32" spans="1:41" ht="14.25" customHeight="1" x14ac:dyDescent="0.2">
      <c r="A32" s="437" t="s">
        <v>118</v>
      </c>
      <c r="B32" s="438" t="s">
        <v>119</v>
      </c>
      <c r="C32" s="438"/>
      <c r="D32" s="438"/>
      <c r="E32" s="438"/>
      <c r="F32" s="438"/>
      <c r="G32" s="438"/>
      <c r="H32" s="438"/>
      <c r="I32" s="438"/>
      <c r="J32" s="438"/>
      <c r="K32" s="439" t="s">
        <v>7</v>
      </c>
      <c r="L32" s="439"/>
      <c r="M32" s="439"/>
      <c r="N32" s="439"/>
      <c r="O32" s="439"/>
      <c r="P32" s="439"/>
      <c r="Q32" s="441" t="s">
        <v>8</v>
      </c>
      <c r="R32" s="441"/>
      <c r="S32" s="441"/>
      <c r="T32" s="441"/>
      <c r="U32" s="441"/>
      <c r="V32" s="441"/>
      <c r="W32" s="469" t="s">
        <v>9</v>
      </c>
      <c r="X32" s="469"/>
      <c r="Y32" s="469"/>
      <c r="Z32" s="469"/>
      <c r="AA32" s="469"/>
      <c r="AB32" s="469"/>
      <c r="AC32" s="467" t="s">
        <v>218</v>
      </c>
      <c r="AD32" s="467"/>
      <c r="AE32" s="467"/>
      <c r="AF32" s="467"/>
      <c r="AG32" s="467"/>
      <c r="AH32" s="467"/>
      <c r="AI32" s="462" t="s">
        <v>219</v>
      </c>
      <c r="AJ32" s="462"/>
      <c r="AK32" s="462"/>
      <c r="AL32" s="462"/>
      <c r="AM32" s="462"/>
      <c r="AN32" s="462"/>
      <c r="AO32" s="97"/>
    </row>
    <row r="33" spans="1:41" ht="11.25" customHeight="1" x14ac:dyDescent="0.2">
      <c r="A33" s="437"/>
      <c r="B33" s="438"/>
      <c r="C33" s="438"/>
      <c r="D33" s="438"/>
      <c r="E33" s="438"/>
      <c r="F33" s="438"/>
      <c r="G33" s="438"/>
      <c r="H33" s="438"/>
      <c r="I33" s="438"/>
      <c r="J33" s="438"/>
      <c r="K33" s="378" t="s">
        <v>10</v>
      </c>
      <c r="L33" s="378"/>
      <c r="M33" s="378"/>
      <c r="N33" s="379" t="s">
        <v>11</v>
      </c>
      <c r="O33" s="379"/>
      <c r="P33" s="379"/>
      <c r="Q33" s="463" t="s">
        <v>12</v>
      </c>
      <c r="R33" s="463"/>
      <c r="S33" s="463"/>
      <c r="T33" s="470" t="s">
        <v>13</v>
      </c>
      <c r="U33" s="470"/>
      <c r="V33" s="470"/>
      <c r="W33" s="426" t="s">
        <v>14</v>
      </c>
      <c r="X33" s="426"/>
      <c r="Y33" s="426"/>
      <c r="Z33" s="380" t="s">
        <v>15</v>
      </c>
      <c r="AA33" s="380"/>
      <c r="AB33" s="380"/>
      <c r="AC33" s="468" t="s">
        <v>220</v>
      </c>
      <c r="AD33" s="468"/>
      <c r="AE33" s="468"/>
      <c r="AF33" s="425" t="s">
        <v>221</v>
      </c>
      <c r="AG33" s="425"/>
      <c r="AH33" s="425"/>
      <c r="AI33" s="426" t="s">
        <v>222</v>
      </c>
      <c r="AJ33" s="426"/>
      <c r="AK33" s="426"/>
      <c r="AL33" s="443" t="s">
        <v>223</v>
      </c>
      <c r="AM33" s="443"/>
      <c r="AN33" s="443"/>
      <c r="AO33" s="97"/>
    </row>
    <row r="34" spans="1:41" ht="11.25" customHeight="1" x14ac:dyDescent="0.2">
      <c r="A34" s="382" t="s">
        <v>16</v>
      </c>
      <c r="B34" s="444" t="s">
        <v>73</v>
      </c>
      <c r="C34" s="445" t="s">
        <v>18</v>
      </c>
      <c r="D34" s="388" t="s">
        <v>19</v>
      </c>
      <c r="E34" s="446" t="s">
        <v>20</v>
      </c>
      <c r="F34" s="446"/>
      <c r="G34" s="446"/>
      <c r="H34" s="446"/>
      <c r="I34" s="446"/>
      <c r="J34" s="440" t="s">
        <v>21</v>
      </c>
      <c r="K34" s="392" t="s">
        <v>224</v>
      </c>
      <c r="L34" s="392"/>
      <c r="M34" s="392"/>
      <c r="N34" s="393" t="s">
        <v>224</v>
      </c>
      <c r="O34" s="393"/>
      <c r="P34" s="393"/>
      <c r="Q34" s="465" t="s">
        <v>224</v>
      </c>
      <c r="R34" s="465"/>
      <c r="S34" s="465"/>
      <c r="T34" s="471" t="s">
        <v>224</v>
      </c>
      <c r="U34" s="471"/>
      <c r="V34" s="471"/>
      <c r="W34" s="403" t="s">
        <v>224</v>
      </c>
      <c r="X34" s="403"/>
      <c r="Y34" s="403"/>
      <c r="Z34" s="395" t="s">
        <v>224</v>
      </c>
      <c r="AA34" s="395"/>
      <c r="AB34" s="395"/>
      <c r="AC34" s="403" t="s">
        <v>224</v>
      </c>
      <c r="AD34" s="403"/>
      <c r="AE34" s="403"/>
      <c r="AF34" s="393" t="s">
        <v>224</v>
      </c>
      <c r="AG34" s="393"/>
      <c r="AH34" s="393"/>
      <c r="AI34" s="449" t="s">
        <v>224</v>
      </c>
      <c r="AJ34" s="449"/>
      <c r="AK34" s="449"/>
      <c r="AL34" s="447" t="s">
        <v>224</v>
      </c>
      <c r="AM34" s="447"/>
      <c r="AN34" s="447"/>
      <c r="AO34" s="97"/>
    </row>
    <row r="35" spans="1:41" s="20" customFormat="1" ht="29.25" customHeight="1" x14ac:dyDescent="0.2">
      <c r="A35" s="382"/>
      <c r="B35" s="444"/>
      <c r="C35" s="445"/>
      <c r="D35" s="388"/>
      <c r="E35" s="17" t="s">
        <v>74</v>
      </c>
      <c r="F35" s="17" t="s">
        <v>25</v>
      </c>
      <c r="G35" s="17" t="s">
        <v>145</v>
      </c>
      <c r="H35" s="17" t="s">
        <v>27</v>
      </c>
      <c r="I35" s="18" t="s">
        <v>28</v>
      </c>
      <c r="J35" s="440"/>
      <c r="K35" s="209" t="s">
        <v>24</v>
      </c>
      <c r="L35" s="210" t="s">
        <v>25</v>
      </c>
      <c r="M35" s="211" t="s">
        <v>29</v>
      </c>
      <c r="N35" s="212" t="s">
        <v>24</v>
      </c>
      <c r="O35" s="213" t="s">
        <v>25</v>
      </c>
      <c r="P35" s="214" t="s">
        <v>29</v>
      </c>
      <c r="Q35" s="209" t="s">
        <v>24</v>
      </c>
      <c r="R35" s="210" t="s">
        <v>25</v>
      </c>
      <c r="S35" s="211" t="s">
        <v>29</v>
      </c>
      <c r="T35" s="212" t="s">
        <v>24</v>
      </c>
      <c r="U35" s="213" t="s">
        <v>25</v>
      </c>
      <c r="V35" s="214" t="s">
        <v>29</v>
      </c>
      <c r="W35" s="215" t="s">
        <v>24</v>
      </c>
      <c r="X35" s="210" t="s">
        <v>25</v>
      </c>
      <c r="Y35" s="211" t="s">
        <v>29</v>
      </c>
      <c r="Z35" s="212" t="s">
        <v>24</v>
      </c>
      <c r="AA35" s="213" t="s">
        <v>25</v>
      </c>
      <c r="AB35" s="216" t="s">
        <v>29</v>
      </c>
      <c r="AC35" s="215" t="s">
        <v>24</v>
      </c>
      <c r="AD35" s="210" t="s">
        <v>25</v>
      </c>
      <c r="AE35" s="211" t="s">
        <v>29</v>
      </c>
      <c r="AF35" s="212" t="s">
        <v>24</v>
      </c>
      <c r="AG35" s="213" t="s">
        <v>25</v>
      </c>
      <c r="AH35" s="214" t="s">
        <v>29</v>
      </c>
      <c r="AI35" s="209" t="s">
        <v>24</v>
      </c>
      <c r="AJ35" s="210" t="s">
        <v>25</v>
      </c>
      <c r="AK35" s="211" t="s">
        <v>29</v>
      </c>
      <c r="AL35" s="212" t="s">
        <v>24</v>
      </c>
      <c r="AM35" s="213" t="s">
        <v>25</v>
      </c>
      <c r="AN35" s="211" t="s">
        <v>29</v>
      </c>
      <c r="AO35" s="98"/>
    </row>
    <row r="36" spans="1:41" ht="21" customHeight="1" x14ac:dyDescent="0.2">
      <c r="A36" s="34">
        <v>16</v>
      </c>
      <c r="B36" s="35"/>
      <c r="C36" s="37"/>
      <c r="D36" s="34">
        <f>SUM(K36:L36,N36:O36,Q36:R36,T36:U36,W36:X36,Z36:AA36,AC36:AD36,AF36:AG36,AI36:AJ36,AL36:AM36)</f>
        <v>0</v>
      </c>
      <c r="E36" s="37"/>
      <c r="F36" s="37"/>
      <c r="G36" s="37"/>
      <c r="H36" s="37"/>
      <c r="I36" s="38"/>
      <c r="J36" s="39">
        <f>SUM(M36,P36,S36,V36,Y36,AB36,AE36,AH36,AK36,AN36)</f>
        <v>0</v>
      </c>
      <c r="K36" s="40"/>
      <c r="L36" s="41"/>
      <c r="M36" s="39"/>
      <c r="N36" s="42"/>
      <c r="O36" s="43"/>
      <c r="P36" s="44"/>
      <c r="Q36" s="45"/>
      <c r="R36" s="41"/>
      <c r="S36" s="39"/>
      <c r="T36" s="42"/>
      <c r="U36" s="43"/>
      <c r="V36" s="44"/>
      <c r="W36" s="45"/>
      <c r="X36" s="41"/>
      <c r="Y36" s="39"/>
      <c r="Z36" s="42"/>
      <c r="AA36" s="43"/>
      <c r="AB36" s="46"/>
      <c r="AC36" s="45"/>
      <c r="AD36" s="41"/>
      <c r="AE36" s="39"/>
      <c r="AF36" s="42"/>
      <c r="AG36" s="43"/>
      <c r="AH36" s="44"/>
      <c r="AI36" s="45"/>
      <c r="AJ36" s="41"/>
      <c r="AK36" s="39"/>
      <c r="AL36" s="42"/>
      <c r="AM36" s="43"/>
      <c r="AN36" s="39"/>
      <c r="AO36" s="97"/>
    </row>
    <row r="37" spans="1:41" ht="21" customHeight="1" x14ac:dyDescent="0.2">
      <c r="A37" s="34">
        <v>17</v>
      </c>
      <c r="B37" s="35"/>
      <c r="C37" s="37"/>
      <c r="D37" s="34">
        <f t="shared" ref="D37:D44" si="4">SUM(K37:L37,N37:O37,Q37:R37,T37:U37,W37:X37,Z37:AA37,AC37:AD37,AF37:AG37,AI37:AJ37,AL37:AM37)</f>
        <v>0</v>
      </c>
      <c r="E37" s="37"/>
      <c r="F37" s="37"/>
      <c r="G37" s="37"/>
      <c r="H37" s="37"/>
      <c r="I37" s="38"/>
      <c r="J37" s="39">
        <f>SUM(M37,P37,S37,V37,Y37,AB37,AE37,AH37,AK37,AN37)</f>
        <v>0</v>
      </c>
      <c r="K37" s="40"/>
      <c r="L37" s="41"/>
      <c r="M37" s="39"/>
      <c r="N37" s="42"/>
      <c r="O37" s="43"/>
      <c r="P37" s="44"/>
      <c r="Q37" s="45"/>
      <c r="R37" s="41"/>
      <c r="S37" s="39"/>
      <c r="T37" s="42"/>
      <c r="U37" s="43"/>
      <c r="V37" s="44"/>
      <c r="W37" s="45"/>
      <c r="X37" s="41"/>
      <c r="Y37" s="39"/>
      <c r="Z37" s="42"/>
      <c r="AA37" s="43"/>
      <c r="AB37" s="46"/>
      <c r="AC37" s="45"/>
      <c r="AD37" s="41"/>
      <c r="AE37" s="39"/>
      <c r="AF37" s="42"/>
      <c r="AG37" s="43"/>
      <c r="AH37" s="44"/>
      <c r="AI37" s="45"/>
      <c r="AJ37" s="41"/>
      <c r="AK37" s="39"/>
      <c r="AL37" s="42"/>
      <c r="AM37" s="43"/>
      <c r="AN37" s="39"/>
      <c r="AO37" s="97"/>
    </row>
    <row r="38" spans="1:41" ht="21" customHeight="1" x14ac:dyDescent="0.2">
      <c r="A38" s="34">
        <v>18</v>
      </c>
      <c r="B38" s="35"/>
      <c r="C38" s="37"/>
      <c r="D38" s="34">
        <f t="shared" si="4"/>
        <v>0</v>
      </c>
      <c r="E38" s="37"/>
      <c r="F38" s="37"/>
      <c r="G38" s="37"/>
      <c r="H38" s="37"/>
      <c r="I38" s="38"/>
      <c r="J38" s="39">
        <f t="shared" ref="J38:J44" si="5">SUM(M38,P38,S38,V38,Y38,AB38,AE38,AH38,AK38,AN38)</f>
        <v>0</v>
      </c>
      <c r="K38" s="40"/>
      <c r="L38" s="41"/>
      <c r="M38" s="39"/>
      <c r="N38" s="42"/>
      <c r="O38" s="43"/>
      <c r="P38" s="44"/>
      <c r="Q38" s="45"/>
      <c r="R38" s="41"/>
      <c r="S38" s="39"/>
      <c r="T38" s="42"/>
      <c r="U38" s="43"/>
      <c r="V38" s="44"/>
      <c r="W38" s="45"/>
      <c r="X38" s="41"/>
      <c r="Y38" s="39"/>
      <c r="Z38" s="42"/>
      <c r="AA38" s="43"/>
      <c r="AB38" s="46"/>
      <c r="AC38" s="45"/>
      <c r="AD38" s="41"/>
      <c r="AE38" s="39"/>
      <c r="AF38" s="42"/>
      <c r="AG38" s="43"/>
      <c r="AH38" s="44"/>
      <c r="AI38" s="45"/>
      <c r="AJ38" s="41"/>
      <c r="AK38" s="39"/>
      <c r="AL38" s="42"/>
      <c r="AM38" s="43"/>
      <c r="AN38" s="39"/>
      <c r="AO38" s="97"/>
    </row>
    <row r="39" spans="1:41" ht="21" customHeight="1" x14ac:dyDescent="0.2">
      <c r="A39" s="34">
        <v>19</v>
      </c>
      <c r="B39" s="35"/>
      <c r="C39" s="37"/>
      <c r="D39" s="34">
        <f t="shared" si="4"/>
        <v>0</v>
      </c>
      <c r="E39" s="37"/>
      <c r="F39" s="37"/>
      <c r="G39" s="37"/>
      <c r="H39" s="37"/>
      <c r="I39" s="38"/>
      <c r="J39" s="39">
        <f t="shared" si="5"/>
        <v>0</v>
      </c>
      <c r="K39" s="40"/>
      <c r="L39" s="41"/>
      <c r="M39" s="39"/>
      <c r="N39" s="42"/>
      <c r="O39" s="43"/>
      <c r="P39" s="44"/>
      <c r="Q39" s="45"/>
      <c r="R39" s="41"/>
      <c r="S39" s="39"/>
      <c r="T39" s="42"/>
      <c r="U39" s="43"/>
      <c r="V39" s="44"/>
      <c r="W39" s="45"/>
      <c r="X39" s="41"/>
      <c r="Y39" s="39"/>
      <c r="Z39" s="42"/>
      <c r="AA39" s="43"/>
      <c r="AB39" s="46"/>
      <c r="AC39" s="45"/>
      <c r="AD39" s="41"/>
      <c r="AE39" s="39"/>
      <c r="AF39" s="42"/>
      <c r="AG39" s="43"/>
      <c r="AH39" s="44"/>
      <c r="AI39" s="45"/>
      <c r="AJ39" s="41"/>
      <c r="AK39" s="39"/>
      <c r="AL39" s="42"/>
      <c r="AM39" s="43"/>
      <c r="AN39" s="39"/>
      <c r="AO39" s="97"/>
    </row>
    <row r="40" spans="1:41" ht="21" customHeight="1" x14ac:dyDescent="0.2">
      <c r="A40" s="34">
        <v>20</v>
      </c>
      <c r="B40" s="35"/>
      <c r="C40" s="37"/>
      <c r="D40" s="34">
        <f t="shared" si="4"/>
        <v>0</v>
      </c>
      <c r="E40" s="37"/>
      <c r="F40" s="37"/>
      <c r="G40" s="37"/>
      <c r="H40" s="37"/>
      <c r="I40" s="38"/>
      <c r="J40" s="39">
        <f t="shared" si="5"/>
        <v>0</v>
      </c>
      <c r="K40" s="40"/>
      <c r="L40" s="41"/>
      <c r="M40" s="39"/>
      <c r="N40" s="42"/>
      <c r="O40" s="43"/>
      <c r="P40" s="44"/>
      <c r="Q40" s="45"/>
      <c r="R40" s="41"/>
      <c r="S40" s="39"/>
      <c r="T40" s="42"/>
      <c r="U40" s="43"/>
      <c r="V40" s="44"/>
      <c r="W40" s="45"/>
      <c r="X40" s="41"/>
      <c r="Y40" s="39"/>
      <c r="Z40" s="42"/>
      <c r="AA40" s="43"/>
      <c r="AB40" s="46"/>
      <c r="AC40" s="45"/>
      <c r="AD40" s="41"/>
      <c r="AE40" s="39"/>
      <c r="AF40" s="42"/>
      <c r="AG40" s="43"/>
      <c r="AH40" s="44"/>
      <c r="AI40" s="45"/>
      <c r="AJ40" s="41"/>
      <c r="AK40" s="39"/>
      <c r="AL40" s="42"/>
      <c r="AM40" s="43"/>
      <c r="AN40" s="39"/>
      <c r="AO40" s="97"/>
    </row>
    <row r="41" spans="1:41" ht="21" customHeight="1" x14ac:dyDescent="0.2">
      <c r="A41" s="34">
        <v>21</v>
      </c>
      <c r="B41" s="35"/>
      <c r="C41" s="37"/>
      <c r="D41" s="34">
        <f t="shared" si="4"/>
        <v>0</v>
      </c>
      <c r="E41" s="37"/>
      <c r="F41" s="37"/>
      <c r="G41" s="37"/>
      <c r="H41" s="37"/>
      <c r="I41" s="38"/>
      <c r="J41" s="39">
        <f t="shared" si="5"/>
        <v>0</v>
      </c>
      <c r="K41" s="40"/>
      <c r="L41" s="41"/>
      <c r="M41" s="39"/>
      <c r="N41" s="42"/>
      <c r="O41" s="43"/>
      <c r="P41" s="44"/>
      <c r="Q41" s="45"/>
      <c r="R41" s="41"/>
      <c r="S41" s="39"/>
      <c r="T41" s="42"/>
      <c r="U41" s="43"/>
      <c r="V41" s="44"/>
      <c r="W41" s="45"/>
      <c r="X41" s="41"/>
      <c r="Y41" s="39"/>
      <c r="Z41" s="42"/>
      <c r="AA41" s="43"/>
      <c r="AB41" s="46"/>
      <c r="AC41" s="45"/>
      <c r="AD41" s="41"/>
      <c r="AE41" s="39"/>
      <c r="AF41" s="42"/>
      <c r="AG41" s="43"/>
      <c r="AH41" s="44"/>
      <c r="AI41" s="45"/>
      <c r="AJ41" s="41"/>
      <c r="AK41" s="39"/>
      <c r="AL41" s="42"/>
      <c r="AM41" s="43"/>
      <c r="AN41" s="39"/>
      <c r="AO41" s="97"/>
    </row>
    <row r="42" spans="1:41" ht="21" customHeight="1" x14ac:dyDescent="0.2">
      <c r="A42" s="34">
        <v>22</v>
      </c>
      <c r="B42" s="35"/>
      <c r="C42" s="37"/>
      <c r="D42" s="34">
        <f t="shared" si="4"/>
        <v>0</v>
      </c>
      <c r="E42" s="37"/>
      <c r="F42" s="37"/>
      <c r="G42" s="37"/>
      <c r="H42" s="37"/>
      <c r="I42" s="38"/>
      <c r="J42" s="39">
        <f t="shared" si="5"/>
        <v>0</v>
      </c>
      <c r="K42" s="40"/>
      <c r="L42" s="41"/>
      <c r="M42" s="39"/>
      <c r="N42" s="42"/>
      <c r="O42" s="43"/>
      <c r="P42" s="44"/>
      <c r="Q42" s="45"/>
      <c r="R42" s="41"/>
      <c r="S42" s="39"/>
      <c r="T42" s="42"/>
      <c r="U42" s="43"/>
      <c r="V42" s="44"/>
      <c r="W42" s="45"/>
      <c r="X42" s="41"/>
      <c r="Y42" s="39"/>
      <c r="Z42" s="42"/>
      <c r="AA42" s="43"/>
      <c r="AB42" s="46"/>
      <c r="AC42" s="45"/>
      <c r="AD42" s="41"/>
      <c r="AE42" s="39"/>
      <c r="AF42" s="42"/>
      <c r="AG42" s="43"/>
      <c r="AH42" s="44"/>
      <c r="AI42" s="45"/>
      <c r="AJ42" s="41"/>
      <c r="AK42" s="39"/>
      <c r="AL42" s="42"/>
      <c r="AM42" s="43"/>
      <c r="AN42" s="39"/>
      <c r="AO42" s="97"/>
    </row>
    <row r="43" spans="1:41" ht="21" customHeight="1" x14ac:dyDescent="0.2">
      <c r="A43" s="34">
        <v>23</v>
      </c>
      <c r="B43" s="35"/>
      <c r="C43" s="37"/>
      <c r="D43" s="34">
        <f t="shared" si="4"/>
        <v>0</v>
      </c>
      <c r="E43" s="37"/>
      <c r="F43" s="37"/>
      <c r="G43" s="37"/>
      <c r="H43" s="37"/>
      <c r="I43" s="38"/>
      <c r="J43" s="39">
        <f t="shared" si="5"/>
        <v>0</v>
      </c>
      <c r="K43" s="40"/>
      <c r="L43" s="41"/>
      <c r="M43" s="39"/>
      <c r="N43" s="42"/>
      <c r="O43" s="43"/>
      <c r="P43" s="44"/>
      <c r="Q43" s="45"/>
      <c r="R43" s="41"/>
      <c r="S43" s="39"/>
      <c r="T43" s="42"/>
      <c r="U43" s="43"/>
      <c r="V43" s="44"/>
      <c r="W43" s="45"/>
      <c r="X43" s="41"/>
      <c r="Y43" s="39"/>
      <c r="Z43" s="42"/>
      <c r="AA43" s="43"/>
      <c r="AB43" s="46"/>
      <c r="AC43" s="45"/>
      <c r="AD43" s="41"/>
      <c r="AE43" s="39"/>
      <c r="AF43" s="42"/>
      <c r="AG43" s="43"/>
      <c r="AH43" s="44"/>
      <c r="AI43" s="45"/>
      <c r="AJ43" s="41"/>
      <c r="AK43" s="39"/>
      <c r="AL43" s="42"/>
      <c r="AM43" s="43"/>
      <c r="AN43" s="39"/>
      <c r="AO43" s="97"/>
    </row>
    <row r="44" spans="1:41" ht="21" customHeight="1" x14ac:dyDescent="0.2">
      <c r="A44" s="34">
        <v>24</v>
      </c>
      <c r="B44" s="35"/>
      <c r="C44" s="37"/>
      <c r="D44" s="34">
        <f t="shared" si="4"/>
        <v>0</v>
      </c>
      <c r="E44" s="37"/>
      <c r="F44" s="37"/>
      <c r="G44" s="37"/>
      <c r="H44" s="37"/>
      <c r="I44" s="38"/>
      <c r="J44" s="39">
        <f t="shared" si="5"/>
        <v>0</v>
      </c>
      <c r="K44" s="40"/>
      <c r="L44" s="41"/>
      <c r="M44" s="39"/>
      <c r="N44" s="42"/>
      <c r="O44" s="43"/>
      <c r="P44" s="44"/>
      <c r="Q44" s="45"/>
      <c r="R44" s="41"/>
      <c r="S44" s="39"/>
      <c r="T44" s="42"/>
      <c r="U44" s="43"/>
      <c r="V44" s="44"/>
      <c r="W44" s="45"/>
      <c r="X44" s="41"/>
      <c r="Y44" s="39"/>
      <c r="Z44" s="42"/>
      <c r="AA44" s="43"/>
      <c r="AB44" s="46"/>
      <c r="AC44" s="45"/>
      <c r="AD44" s="41"/>
      <c r="AE44" s="39"/>
      <c r="AF44" s="42"/>
      <c r="AG44" s="43"/>
      <c r="AH44" s="44"/>
      <c r="AI44" s="45"/>
      <c r="AJ44" s="41"/>
      <c r="AK44" s="39"/>
      <c r="AL44" s="42"/>
      <c r="AM44" s="43"/>
      <c r="AN44" s="39"/>
      <c r="AO44" s="97"/>
    </row>
    <row r="45" spans="1:41" ht="21" customHeight="1" x14ac:dyDescent="0.2">
      <c r="A45" s="91">
        <v>25</v>
      </c>
      <c r="B45" s="92"/>
      <c r="C45" s="94"/>
      <c r="D45" s="34">
        <f>SUM(K45:L45,N45:O45,Q45:R45,T45:U45,W45:X45,Z45:AA45,AC45:AD45,AF45:AG45,AI45:AJ45,AL45:AM45)</f>
        <v>0</v>
      </c>
      <c r="E45" s="37"/>
      <c r="F45" s="37"/>
      <c r="G45" s="37"/>
      <c r="H45" s="37"/>
      <c r="I45" s="38"/>
      <c r="J45" s="39">
        <f>SUM(M45,P45,S45,V45,Y45,AB45,AE45,AH45,AK45,AN45)</f>
        <v>0</v>
      </c>
      <c r="K45" s="54"/>
      <c r="L45" s="55"/>
      <c r="M45" s="53"/>
      <c r="N45" s="56"/>
      <c r="O45" s="57"/>
      <c r="P45" s="58"/>
      <c r="Q45" s="59"/>
      <c r="R45" s="55"/>
      <c r="S45" s="53"/>
      <c r="T45" s="56"/>
      <c r="U45" s="57"/>
      <c r="V45" s="58"/>
      <c r="W45" s="59"/>
      <c r="X45" s="55"/>
      <c r="Y45" s="53"/>
      <c r="Z45" s="56"/>
      <c r="AA45" s="57"/>
      <c r="AB45" s="60"/>
      <c r="AC45" s="59"/>
      <c r="AD45" s="55"/>
      <c r="AE45" s="53"/>
      <c r="AF45" s="56"/>
      <c r="AG45" s="57"/>
      <c r="AH45" s="58"/>
      <c r="AI45" s="59"/>
      <c r="AJ45" s="55"/>
      <c r="AK45" s="53"/>
      <c r="AL45" s="56"/>
      <c r="AM45" s="57"/>
      <c r="AN45" s="53"/>
      <c r="AO45" s="97"/>
    </row>
    <row r="46" spans="1:41" s="64" customFormat="1" ht="21" customHeight="1" x14ac:dyDescent="0.2">
      <c r="A46" s="375" t="s">
        <v>128</v>
      </c>
      <c r="B46" s="375"/>
      <c r="C46" s="229"/>
      <c r="D46" s="217">
        <f>SUM(D36:D45)</f>
        <v>0</v>
      </c>
      <c r="E46" s="218">
        <f t="shared" ref="E46:AN46" si="6">SUM(E36:E45)</f>
        <v>0</v>
      </c>
      <c r="F46" s="218">
        <f t="shared" si="6"/>
        <v>0</v>
      </c>
      <c r="G46" s="218">
        <f t="shared" si="6"/>
        <v>0</v>
      </c>
      <c r="H46" s="218">
        <f t="shared" si="6"/>
        <v>0</v>
      </c>
      <c r="I46" s="219">
        <f t="shared" si="6"/>
        <v>0</v>
      </c>
      <c r="J46" s="228">
        <f t="shared" si="6"/>
        <v>0</v>
      </c>
      <c r="K46" s="221">
        <f t="shared" si="6"/>
        <v>0</v>
      </c>
      <c r="L46" s="222">
        <f t="shared" si="6"/>
        <v>0</v>
      </c>
      <c r="M46" s="223">
        <f t="shared" si="6"/>
        <v>0</v>
      </c>
      <c r="N46" s="224">
        <f t="shared" si="6"/>
        <v>0</v>
      </c>
      <c r="O46" s="225">
        <f t="shared" si="6"/>
        <v>0</v>
      </c>
      <c r="P46" s="226">
        <f t="shared" si="6"/>
        <v>0</v>
      </c>
      <c r="Q46" s="227">
        <f t="shared" si="6"/>
        <v>0</v>
      </c>
      <c r="R46" s="222">
        <f t="shared" si="6"/>
        <v>0</v>
      </c>
      <c r="S46" s="223">
        <f t="shared" si="6"/>
        <v>0</v>
      </c>
      <c r="T46" s="224">
        <f t="shared" si="6"/>
        <v>0</v>
      </c>
      <c r="U46" s="225">
        <f t="shared" si="6"/>
        <v>0</v>
      </c>
      <c r="V46" s="226">
        <f t="shared" si="6"/>
        <v>0</v>
      </c>
      <c r="W46" s="227">
        <f t="shared" si="6"/>
        <v>0</v>
      </c>
      <c r="X46" s="222">
        <f t="shared" si="6"/>
        <v>0</v>
      </c>
      <c r="Y46" s="223">
        <f t="shared" si="6"/>
        <v>0</v>
      </c>
      <c r="Z46" s="224">
        <f t="shared" si="6"/>
        <v>0</v>
      </c>
      <c r="AA46" s="225">
        <f t="shared" si="6"/>
        <v>0</v>
      </c>
      <c r="AB46" s="228">
        <f t="shared" si="6"/>
        <v>0</v>
      </c>
      <c r="AC46" s="227">
        <f t="shared" si="6"/>
        <v>0</v>
      </c>
      <c r="AD46" s="222">
        <f t="shared" si="6"/>
        <v>0</v>
      </c>
      <c r="AE46" s="223">
        <f t="shared" si="6"/>
        <v>0</v>
      </c>
      <c r="AF46" s="224">
        <f t="shared" si="6"/>
        <v>0</v>
      </c>
      <c r="AG46" s="225">
        <f t="shared" si="6"/>
        <v>0</v>
      </c>
      <c r="AH46" s="226">
        <f t="shared" si="6"/>
        <v>0</v>
      </c>
      <c r="AI46" s="227">
        <f t="shared" si="6"/>
        <v>0</v>
      </c>
      <c r="AJ46" s="222">
        <f t="shared" si="6"/>
        <v>0</v>
      </c>
      <c r="AK46" s="223">
        <f t="shared" si="6"/>
        <v>0</v>
      </c>
      <c r="AL46" s="224">
        <f t="shared" si="6"/>
        <v>0</v>
      </c>
      <c r="AM46" s="225">
        <f t="shared" si="6"/>
        <v>0</v>
      </c>
      <c r="AN46" s="223">
        <f t="shared" si="6"/>
        <v>0</v>
      </c>
      <c r="AO46" s="99"/>
    </row>
    <row r="47" spans="1:41" ht="22.15" customHeight="1" x14ac:dyDescent="0.2">
      <c r="A47" s="368" t="s">
        <v>129</v>
      </c>
      <c r="B47" s="368"/>
      <c r="C47" s="368"/>
      <c r="D47" s="230">
        <f>SUM(D14,D30,D46)</f>
        <v>0</v>
      </c>
      <c r="E47" s="231">
        <f t="shared" ref="E47:J47" si="7">SUM(E14,E30,E46)</f>
        <v>0</v>
      </c>
      <c r="F47" s="231">
        <f t="shared" si="7"/>
        <v>0</v>
      </c>
      <c r="G47" s="231">
        <f t="shared" si="7"/>
        <v>0</v>
      </c>
      <c r="H47" s="231">
        <f t="shared" si="7"/>
        <v>0</v>
      </c>
      <c r="I47" s="232">
        <f t="shared" si="7"/>
        <v>0</v>
      </c>
      <c r="J47" s="233">
        <f t="shared" si="7"/>
        <v>0</v>
      </c>
      <c r="K47" s="374">
        <f>SUM(K14:L14,K30:L30,K46:L46)</f>
        <v>0</v>
      </c>
      <c r="L47" s="374"/>
      <c r="M47" s="234"/>
      <c r="N47" s="454">
        <f>SUM(N14:O14,N30:O30,N46:O46)</f>
        <v>0</v>
      </c>
      <c r="O47" s="454"/>
      <c r="P47" s="235"/>
      <c r="Q47" s="455">
        <f>SUM(Q14:R14,Q30:R30,Q46:R46)</f>
        <v>0</v>
      </c>
      <c r="R47" s="455"/>
      <c r="S47" s="234"/>
      <c r="T47" s="454">
        <f>SUM(T14:U14,T30:U30,T46:U46)</f>
        <v>0</v>
      </c>
      <c r="U47" s="454"/>
      <c r="V47" s="235"/>
      <c r="W47" s="455">
        <f>SUM(W14:X14,W30:X30,W46:X46)</f>
        <v>0</v>
      </c>
      <c r="X47" s="455"/>
      <c r="Y47" s="234"/>
      <c r="Z47" s="454">
        <f>SUM(Z14:AA14,Z30:AA30,Z46:AA46)</f>
        <v>0</v>
      </c>
      <c r="AA47" s="454"/>
      <c r="AB47" s="236"/>
      <c r="AC47" s="455">
        <f>SUM(AC14:AD14,AC30:AD30,AC46:AD46)</f>
        <v>0</v>
      </c>
      <c r="AD47" s="455"/>
      <c r="AE47" s="234"/>
      <c r="AF47" s="454">
        <f>SUM(AF14:AG14,AF30:AG30,AF46:AG46)</f>
        <v>0</v>
      </c>
      <c r="AG47" s="454"/>
      <c r="AH47" s="235"/>
      <c r="AI47" s="455">
        <f>SUM(AI14:AJ14,AI30:AJ30,AI46:AJ46)</f>
        <v>0</v>
      </c>
      <c r="AJ47" s="455"/>
      <c r="AK47" s="234"/>
      <c r="AL47" s="454">
        <f>SUM(AL14:AM14,AL30:AM30,AL46:AM46)</f>
        <v>0</v>
      </c>
      <c r="AM47" s="454"/>
      <c r="AN47" s="234"/>
      <c r="AO47" s="97"/>
    </row>
    <row r="48" spans="1:41" ht="22.15" customHeight="1" x14ac:dyDescent="0.2">
      <c r="A48" s="372" t="s">
        <v>130</v>
      </c>
      <c r="B48" s="372"/>
      <c r="C48" s="372"/>
      <c r="D48" s="372"/>
      <c r="E48" s="372"/>
      <c r="F48" s="372"/>
      <c r="G48" s="372"/>
      <c r="H48" s="372"/>
      <c r="I48" s="372"/>
      <c r="J48" s="372"/>
      <c r="K48" s="373">
        <f>SUM(K47,N47)</f>
        <v>0</v>
      </c>
      <c r="L48" s="373"/>
      <c r="M48" s="373"/>
      <c r="N48" s="373"/>
      <c r="O48" s="373"/>
      <c r="P48" s="373"/>
      <c r="Q48" s="452">
        <f>SUM(Q47,T47)</f>
        <v>0</v>
      </c>
      <c r="R48" s="452"/>
      <c r="S48" s="452"/>
      <c r="T48" s="452"/>
      <c r="U48" s="452"/>
      <c r="V48" s="452"/>
      <c r="W48" s="474">
        <f>SUM(W47,Z47)</f>
        <v>0</v>
      </c>
      <c r="X48" s="474"/>
      <c r="Y48" s="474"/>
      <c r="Z48" s="474"/>
      <c r="AA48" s="474"/>
      <c r="AB48" s="474"/>
      <c r="AC48" s="472">
        <f>SUM(AC47,AF47)</f>
        <v>0</v>
      </c>
      <c r="AD48" s="472"/>
      <c r="AE48" s="472"/>
      <c r="AF48" s="472"/>
      <c r="AG48" s="472"/>
      <c r="AH48" s="472"/>
      <c r="AI48" s="473">
        <f>SUM(AI47,AL47)</f>
        <v>0</v>
      </c>
      <c r="AJ48" s="473"/>
      <c r="AK48" s="473"/>
      <c r="AL48" s="473"/>
      <c r="AM48" s="473"/>
      <c r="AN48" s="473"/>
      <c r="AO48" s="97"/>
    </row>
    <row r="49" spans="1:40" s="6" customFormat="1" ht="22.15" customHeight="1" x14ac:dyDescent="0.2">
      <c r="A49" s="363" t="s">
        <v>131</v>
      </c>
      <c r="B49" s="363"/>
      <c r="C49" s="363"/>
      <c r="D49" s="363"/>
      <c r="E49" s="363"/>
      <c r="F49" s="363"/>
      <c r="G49" s="363"/>
      <c r="H49" s="363"/>
      <c r="I49" s="363"/>
      <c r="J49" s="363"/>
      <c r="K49" s="457">
        <f>SUM(K48,Q48,W48,AC48,AI48)</f>
        <v>0</v>
      </c>
      <c r="L49" s="457"/>
      <c r="M49" s="457"/>
      <c r="N49" s="457"/>
      <c r="O49" s="457"/>
      <c r="P49" s="457"/>
      <c r="Q49" s="457"/>
      <c r="R49" s="457"/>
      <c r="S49" s="457"/>
      <c r="T49" s="457"/>
      <c r="U49" s="457"/>
      <c r="V49" s="457"/>
      <c r="W49" s="457"/>
      <c r="X49" s="457"/>
      <c r="Y49" s="457"/>
      <c r="Z49" s="457"/>
      <c r="AA49" s="457"/>
      <c r="AB49" s="457"/>
      <c r="AC49" s="457"/>
      <c r="AD49" s="457"/>
      <c r="AE49" s="457"/>
      <c r="AF49" s="457"/>
      <c r="AG49" s="457"/>
      <c r="AH49" s="457"/>
      <c r="AI49" s="457"/>
      <c r="AJ49" s="457"/>
      <c r="AK49" s="457"/>
      <c r="AL49" s="457"/>
      <c r="AM49" s="457"/>
      <c r="AN49" s="457"/>
    </row>
    <row r="50" spans="1:40" s="6" customFormat="1" ht="14.25" customHeight="1" x14ac:dyDescent="0.2">
      <c r="A50" s="237"/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</row>
    <row r="51" spans="1:40" ht="20.25" customHeight="1" x14ac:dyDescent="0.2">
      <c r="A51" s="458" t="s">
        <v>209</v>
      </c>
      <c r="B51" s="458"/>
      <c r="C51" s="458"/>
      <c r="D51" s="458"/>
      <c r="E51" s="458"/>
      <c r="F51" s="458"/>
      <c r="G51" s="458"/>
      <c r="H51" s="458"/>
      <c r="I51" s="458"/>
      <c r="J51" s="458"/>
      <c r="K51" s="459">
        <v>0</v>
      </c>
      <c r="L51" s="459"/>
      <c r="M51" s="459"/>
      <c r="N51" s="460">
        <v>0</v>
      </c>
      <c r="O51" s="460"/>
      <c r="P51" s="460"/>
      <c r="Q51" s="459">
        <v>0</v>
      </c>
      <c r="R51" s="459"/>
      <c r="S51" s="459"/>
      <c r="T51" s="460">
        <v>0</v>
      </c>
      <c r="U51" s="460"/>
      <c r="V51" s="460"/>
      <c r="W51" s="459">
        <v>0</v>
      </c>
      <c r="X51" s="459"/>
      <c r="Y51" s="459"/>
      <c r="Z51" s="460">
        <v>0</v>
      </c>
      <c r="AA51" s="460"/>
      <c r="AB51" s="460"/>
      <c r="AC51" s="459">
        <v>0</v>
      </c>
      <c r="AD51" s="459"/>
      <c r="AE51" s="459"/>
      <c r="AF51" s="460">
        <v>0</v>
      </c>
      <c r="AG51" s="460"/>
      <c r="AH51" s="460"/>
      <c r="AI51" s="459">
        <v>0</v>
      </c>
      <c r="AJ51" s="459"/>
      <c r="AK51" s="459"/>
      <c r="AL51" s="460">
        <v>0</v>
      </c>
      <c r="AM51" s="460"/>
      <c r="AN51" s="460"/>
    </row>
    <row r="52" spans="1:40" customFormat="1" ht="34.15" customHeight="1" x14ac:dyDescent="0.2">
      <c r="B52" s="85" t="s">
        <v>225</v>
      </c>
    </row>
    <row r="53" spans="1:40" customFormat="1" ht="22.9" customHeight="1" x14ac:dyDescent="0.2">
      <c r="B53" s="85"/>
    </row>
    <row r="54" spans="1:40" customFormat="1" ht="22.9" customHeight="1" x14ac:dyDescent="0.2">
      <c r="B54" s="85" t="s">
        <v>135</v>
      </c>
    </row>
    <row r="55" spans="1:40" ht="22.9" customHeight="1" x14ac:dyDescent="0.2">
      <c r="B55" s="6"/>
      <c r="T55" s="124"/>
      <c r="U55" s="124"/>
      <c r="V55" s="124"/>
      <c r="W55" s="124"/>
      <c r="X55" s="124"/>
      <c r="Y55" s="124"/>
      <c r="Z55" s="124"/>
      <c r="AA55" s="124"/>
      <c r="AL55" s="124"/>
      <c r="AM55" s="124"/>
      <c r="AN55" s="124"/>
    </row>
    <row r="56" spans="1:40" ht="22.9" customHeight="1" x14ac:dyDescent="0.2">
      <c r="T56" s="86"/>
      <c r="U56" s="86"/>
      <c r="V56" s="86"/>
      <c r="W56" s="86"/>
      <c r="X56" s="86"/>
      <c r="Y56" s="86"/>
      <c r="Z56" s="86"/>
      <c r="AA56" s="86"/>
      <c r="AL56" s="86"/>
      <c r="AM56" s="86"/>
      <c r="AN56" s="86"/>
    </row>
    <row r="57" spans="1:40" ht="13.15" customHeight="1" x14ac:dyDescent="0.2">
      <c r="B57" s="87" t="s">
        <v>136</v>
      </c>
      <c r="T57" s="124"/>
      <c r="U57" s="124"/>
      <c r="V57" s="124"/>
      <c r="W57" s="124"/>
      <c r="X57" s="124"/>
      <c r="Y57" s="124"/>
      <c r="Z57" s="124"/>
      <c r="AA57" s="124"/>
      <c r="AB57" s="124"/>
      <c r="AL57" s="124"/>
      <c r="AM57" s="124"/>
      <c r="AN57" s="124"/>
    </row>
    <row r="58" spans="1:40" ht="13.15" customHeight="1" x14ac:dyDescent="0.2">
      <c r="B58" s="88" t="s">
        <v>137</v>
      </c>
      <c r="T58" s="461" t="s">
        <v>138</v>
      </c>
      <c r="U58" s="461"/>
      <c r="V58" s="461"/>
      <c r="W58" s="461"/>
      <c r="X58" s="461"/>
      <c r="Y58" s="461"/>
      <c r="Z58" s="461"/>
      <c r="AA58" s="461"/>
      <c r="AB58" s="124"/>
      <c r="AD58" s="461" t="s">
        <v>138</v>
      </c>
      <c r="AE58" s="461"/>
      <c r="AF58" s="461"/>
      <c r="AG58" s="461"/>
      <c r="AH58" s="461"/>
      <c r="AI58" s="461"/>
      <c r="AJ58" s="461"/>
      <c r="AK58" s="461"/>
      <c r="AL58" s="86"/>
    </row>
    <row r="59" spans="1:40" ht="13.15" customHeight="1" x14ac:dyDescent="0.2">
      <c r="B59" s="88" t="s">
        <v>139</v>
      </c>
      <c r="T59" s="456" t="s">
        <v>140</v>
      </c>
      <c r="U59" s="456"/>
      <c r="V59" s="456"/>
      <c r="W59" s="456"/>
      <c r="X59" s="456"/>
      <c r="Y59" s="456"/>
      <c r="Z59" s="456"/>
      <c r="AA59" s="456"/>
      <c r="AB59" s="86"/>
      <c r="AD59" s="456" t="s">
        <v>141</v>
      </c>
      <c r="AE59" s="456"/>
      <c r="AF59" s="456"/>
      <c r="AG59" s="456"/>
      <c r="AH59" s="456"/>
      <c r="AI59" s="456"/>
      <c r="AJ59" s="456"/>
      <c r="AK59" s="456"/>
    </row>
    <row r="60" spans="1:40" x14ac:dyDescent="0.2">
      <c r="B60" s="88" t="s">
        <v>142</v>
      </c>
    </row>
  </sheetData>
  <sheetProtection selectLockedCells="1" selectUnlockedCells="1"/>
  <mergeCells count="139">
    <mergeCell ref="T59:AA59"/>
    <mergeCell ref="AD59:AK59"/>
    <mergeCell ref="A49:J49"/>
    <mergeCell ref="K49:AN49"/>
    <mergeCell ref="A51:J51"/>
    <mergeCell ref="AL51:AN51"/>
    <mergeCell ref="T58:AA58"/>
    <mergeCell ref="AD58:AK58"/>
    <mergeCell ref="Z51:AB51"/>
    <mergeCell ref="AC51:AE51"/>
    <mergeCell ref="A48:J48"/>
    <mergeCell ref="K48:P48"/>
    <mergeCell ref="Q48:V48"/>
    <mergeCell ref="W48:AB48"/>
    <mergeCell ref="N51:P51"/>
    <mergeCell ref="Q51:S51"/>
    <mergeCell ref="T51:V51"/>
    <mergeCell ref="W51:Y51"/>
    <mergeCell ref="AF51:AH51"/>
    <mergeCell ref="AL47:AM47"/>
    <mergeCell ref="K34:M34"/>
    <mergeCell ref="N34:P34"/>
    <mergeCell ref="Q34:S34"/>
    <mergeCell ref="T34:V34"/>
    <mergeCell ref="W34:Y34"/>
    <mergeCell ref="K51:M51"/>
    <mergeCell ref="AI34:AK34"/>
    <mergeCell ref="AL34:AN34"/>
    <mergeCell ref="AC48:AH48"/>
    <mergeCell ref="AI48:AN48"/>
    <mergeCell ref="W47:X47"/>
    <mergeCell ref="Z47:AA47"/>
    <mergeCell ref="AC47:AD47"/>
    <mergeCell ref="AF47:AG47"/>
    <mergeCell ref="AI47:AJ47"/>
    <mergeCell ref="AI51:AK51"/>
    <mergeCell ref="A34:A35"/>
    <mergeCell ref="B34:B35"/>
    <mergeCell ref="C34:C35"/>
    <mergeCell ref="D34:D35"/>
    <mergeCell ref="AC32:AH32"/>
    <mergeCell ref="K33:M33"/>
    <mergeCell ref="N33:P33"/>
    <mergeCell ref="Q47:R47"/>
    <mergeCell ref="T47:U47"/>
    <mergeCell ref="AC34:AE34"/>
    <mergeCell ref="AF34:AH34"/>
    <mergeCell ref="E34:I34"/>
    <mergeCell ref="J34:J35"/>
    <mergeCell ref="Z34:AB34"/>
    <mergeCell ref="A46:B46"/>
    <mergeCell ref="A47:C47"/>
    <mergeCell ref="K47:L47"/>
    <mergeCell ref="N47:O47"/>
    <mergeCell ref="AI32:AN32"/>
    <mergeCell ref="Q33:S33"/>
    <mergeCell ref="T33:V33"/>
    <mergeCell ref="W33:Y33"/>
    <mergeCell ref="Z33:AB33"/>
    <mergeCell ref="AI33:AK33"/>
    <mergeCell ref="AL33:AN33"/>
    <mergeCell ref="AF33:AH33"/>
    <mergeCell ref="Q32:V32"/>
    <mergeCell ref="W32:AB32"/>
    <mergeCell ref="AC33:AE33"/>
    <mergeCell ref="A30:B30"/>
    <mergeCell ref="A32:A33"/>
    <mergeCell ref="B32:J33"/>
    <mergeCell ref="K32:P32"/>
    <mergeCell ref="Q18:S18"/>
    <mergeCell ref="T18:V18"/>
    <mergeCell ref="A18:A19"/>
    <mergeCell ref="B18:B19"/>
    <mergeCell ref="C18:C19"/>
    <mergeCell ref="D18:D19"/>
    <mergeCell ref="E18:I18"/>
    <mergeCell ref="J18:J19"/>
    <mergeCell ref="K18:M18"/>
    <mergeCell ref="N18:P18"/>
    <mergeCell ref="AL7:AN7"/>
    <mergeCell ref="AC16:AH16"/>
    <mergeCell ref="AI16:AN16"/>
    <mergeCell ref="Q17:S17"/>
    <mergeCell ref="T17:V17"/>
    <mergeCell ref="W18:Y18"/>
    <mergeCell ref="Z18:AB18"/>
    <mergeCell ref="AC18:AE18"/>
    <mergeCell ref="AF18:AH18"/>
    <mergeCell ref="AI17:AK17"/>
    <mergeCell ref="AL17:AN17"/>
    <mergeCell ref="AI18:AK18"/>
    <mergeCell ref="AL18:AN18"/>
    <mergeCell ref="AC17:AE17"/>
    <mergeCell ref="AF17:AH17"/>
    <mergeCell ref="Q16:V16"/>
    <mergeCell ref="W16:AB16"/>
    <mergeCell ref="Q7:S7"/>
    <mergeCell ref="T7:V7"/>
    <mergeCell ref="W7:Y7"/>
    <mergeCell ref="Z17:AB17"/>
    <mergeCell ref="A16:A17"/>
    <mergeCell ref="B16:J17"/>
    <mergeCell ref="K16:P16"/>
    <mergeCell ref="K17:M17"/>
    <mergeCell ref="N17:P17"/>
    <mergeCell ref="Z7:AB7"/>
    <mergeCell ref="W17:Y17"/>
    <mergeCell ref="AI6:AK6"/>
    <mergeCell ref="AI7:AK7"/>
    <mergeCell ref="AC7:AE7"/>
    <mergeCell ref="AF7:AH7"/>
    <mergeCell ref="A7:A8"/>
    <mergeCell ref="B7:B8"/>
    <mergeCell ref="C7:C8"/>
    <mergeCell ref="D7:D8"/>
    <mergeCell ref="K7:M7"/>
    <mergeCell ref="N7:P7"/>
    <mergeCell ref="E7:I7"/>
    <mergeCell ref="J7:J8"/>
    <mergeCell ref="A14:B14"/>
    <mergeCell ref="B1:M1"/>
    <mergeCell ref="B2:M2"/>
    <mergeCell ref="B3:M3"/>
    <mergeCell ref="A5:A6"/>
    <mergeCell ref="B5:J6"/>
    <mergeCell ref="K5:P5"/>
    <mergeCell ref="AC5:AH5"/>
    <mergeCell ref="AI5:AN5"/>
    <mergeCell ref="K6:M6"/>
    <mergeCell ref="N6:P6"/>
    <mergeCell ref="Q6:S6"/>
    <mergeCell ref="T6:V6"/>
    <mergeCell ref="W6:Y6"/>
    <mergeCell ref="Z6:AB6"/>
    <mergeCell ref="AC6:AE6"/>
    <mergeCell ref="AF6:AH6"/>
    <mergeCell ref="Q5:V5"/>
    <mergeCell ref="W5:AB5"/>
    <mergeCell ref="AL6:AN6"/>
  </mergeCells>
  <phoneticPr fontId="7" type="noConversion"/>
  <printOptions horizontalCentered="1"/>
  <pageMargins left="0.2361111111111111" right="0.2361111111111111" top="0.59027777777777779" bottom="0.39305555555555555" header="0.51180555555555551" footer="0.19652777777777777"/>
  <pageSetup paperSize="9" scale="85" firstPageNumber="0" orientation="landscape" horizontalDpi="300" verticalDpi="300"/>
  <headerFooter alignWithMargins="0">
    <oddFooter>&amp;Rstrona &amp;P z &amp;N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BBF4C-DEB2-3441-A68D-0DEB6F8CB435}">
  <sheetPr>
    <pageSetUpPr fitToPage="1"/>
  </sheetPr>
  <dimension ref="A1:BP1118"/>
  <sheetViews>
    <sheetView tabSelected="1" zoomScale="120" zoomScaleNormal="120" workbookViewId="0">
      <selection activeCell="G57" sqref="G57"/>
    </sheetView>
  </sheetViews>
  <sheetFormatPr defaultColWidth="8.7109375" defaultRowHeight="12.75" x14ac:dyDescent="0.2"/>
  <cols>
    <col min="2" max="2" width="3.42578125" customWidth="1"/>
    <col min="3" max="3" width="43.28515625" style="116" customWidth="1"/>
    <col min="4" max="4" width="4.7109375" customWidth="1"/>
    <col min="5" max="5" width="6.42578125" customWidth="1"/>
    <col min="6" max="6" width="4.7109375" customWidth="1"/>
    <col min="7" max="7" width="6.42578125" style="112" customWidth="1"/>
    <col min="8" max="9" width="2.42578125" customWidth="1"/>
    <col min="10" max="10" width="4.140625" customWidth="1"/>
    <col min="11" max="11" width="4.140625" style="112" customWidth="1"/>
    <col min="12" max="12" width="4.28515625" customWidth="1"/>
    <col min="13" max="13" width="4" customWidth="1"/>
    <col min="14" max="14" width="3.42578125" customWidth="1"/>
    <col min="15" max="16" width="3.7109375" customWidth="1"/>
    <col min="17" max="17" width="3.28515625" customWidth="1"/>
    <col min="18" max="18" width="4.7109375" customWidth="1"/>
    <col min="19" max="19" width="4.28515625" customWidth="1"/>
    <col min="20" max="20" width="4" customWidth="1"/>
    <col min="21" max="21" width="3.7109375" customWidth="1"/>
    <col min="22" max="22" width="4.42578125" customWidth="1"/>
    <col min="23" max="23" width="3.42578125" customWidth="1"/>
    <col min="24" max="24" width="30.42578125" customWidth="1"/>
  </cols>
  <sheetData>
    <row r="1" spans="1:68" ht="15.75" customHeight="1" x14ac:dyDescent="0.2">
      <c r="B1" s="122"/>
      <c r="C1" s="435" t="s">
        <v>0</v>
      </c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2" t="s">
        <v>143</v>
      </c>
      <c r="P1" s="2"/>
      <c r="Q1" s="2"/>
      <c r="R1" s="2"/>
      <c r="S1" s="3"/>
      <c r="T1" s="3"/>
      <c r="U1" s="3"/>
      <c r="V1" s="3"/>
      <c r="W1" s="89"/>
      <c r="X1" s="1"/>
      <c r="Y1" s="6"/>
      <c r="Z1" s="6"/>
      <c r="AA1" s="6"/>
      <c r="AB1" s="6"/>
      <c r="AC1" s="6"/>
    </row>
    <row r="2" spans="1:68" ht="25.5" customHeight="1" x14ac:dyDescent="0.2">
      <c r="B2" s="2"/>
      <c r="C2" s="435" t="s">
        <v>226</v>
      </c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2" t="s">
        <v>227</v>
      </c>
      <c r="P2" s="2"/>
      <c r="Q2" s="2"/>
      <c r="R2" s="2"/>
      <c r="S2" s="5"/>
      <c r="T2" s="5"/>
      <c r="U2" s="5"/>
      <c r="V2" s="5"/>
      <c r="W2" s="7"/>
      <c r="X2" s="1"/>
      <c r="Y2" s="6"/>
      <c r="Z2" s="6"/>
      <c r="AA2" s="6"/>
      <c r="AB2" s="6"/>
      <c r="AC2" s="6"/>
    </row>
    <row r="3" spans="1:68" ht="15.75" customHeight="1" x14ac:dyDescent="0.2">
      <c r="B3" s="123"/>
      <c r="C3" s="126" t="s">
        <v>228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54" t="s">
        <v>305</v>
      </c>
      <c r="P3" s="154"/>
      <c r="Q3" s="154"/>
      <c r="R3" s="154"/>
      <c r="S3" s="155"/>
      <c r="T3" s="155"/>
      <c r="U3" s="155"/>
      <c r="V3" s="155"/>
      <c r="W3" s="156"/>
      <c r="X3" s="1"/>
      <c r="Y3" s="6"/>
      <c r="Z3" s="6"/>
      <c r="AA3" s="6"/>
      <c r="AB3" s="6"/>
      <c r="AC3" s="6"/>
    </row>
    <row r="4" spans="1:68" ht="16.5" thickBot="1" x14ac:dyDescent="0.25">
      <c r="B4" s="13"/>
      <c r="C4" s="126"/>
      <c r="D4" s="14"/>
      <c r="E4" s="14"/>
      <c r="F4" s="14"/>
      <c r="G4" s="113"/>
      <c r="H4" s="14"/>
      <c r="I4" s="14"/>
      <c r="J4" s="14"/>
      <c r="K4" s="113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"/>
      <c r="Y4" s="1"/>
      <c r="Z4" s="1"/>
      <c r="AA4" s="1"/>
      <c r="AB4" s="1"/>
      <c r="AC4" s="1"/>
    </row>
    <row r="5" spans="1:68" ht="44.25" customHeight="1" thickBot="1" x14ac:dyDescent="0.25">
      <c r="B5" s="201"/>
      <c r="C5" s="202" t="s">
        <v>229</v>
      </c>
      <c r="D5" s="182"/>
      <c r="E5" s="182"/>
      <c r="F5" s="182"/>
      <c r="G5" s="203"/>
      <c r="H5" s="182"/>
      <c r="I5" s="182"/>
      <c r="J5" s="182"/>
      <c r="K5" s="203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3"/>
      <c r="X5" s="186"/>
      <c r="Y5" s="1"/>
      <c r="Z5" s="1"/>
      <c r="AA5" s="1"/>
      <c r="AB5" s="1"/>
      <c r="AC5" s="1"/>
    </row>
    <row r="6" spans="1:68" ht="26.25" customHeight="1" thickBot="1" x14ac:dyDescent="0.25">
      <c r="B6" s="413"/>
      <c r="C6" s="414"/>
      <c r="D6" s="414"/>
      <c r="E6" s="414"/>
      <c r="F6" s="414"/>
      <c r="G6" s="414"/>
      <c r="H6" s="414"/>
      <c r="I6" s="414"/>
      <c r="J6" s="414"/>
      <c r="K6" s="415"/>
      <c r="L6" s="418" t="s">
        <v>7</v>
      </c>
      <c r="M6" s="419"/>
      <c r="N6" s="419"/>
      <c r="O6" s="419"/>
      <c r="P6" s="419"/>
      <c r="Q6" s="419"/>
      <c r="R6" s="420" t="s">
        <v>8</v>
      </c>
      <c r="S6" s="420"/>
      <c r="T6" s="420"/>
      <c r="U6" s="421"/>
      <c r="V6" s="421"/>
      <c r="W6" s="422"/>
      <c r="X6" s="361" t="s">
        <v>230</v>
      </c>
      <c r="Y6" s="1"/>
      <c r="Z6" s="1"/>
      <c r="AA6" s="1"/>
      <c r="AB6" s="1"/>
      <c r="AC6" s="1"/>
    </row>
    <row r="7" spans="1:68" ht="13.5" customHeight="1" thickBot="1" x14ac:dyDescent="0.25">
      <c r="B7" s="398"/>
      <c r="C7" s="416"/>
      <c r="D7" s="416"/>
      <c r="E7" s="416"/>
      <c r="F7" s="416"/>
      <c r="G7" s="416"/>
      <c r="H7" s="416"/>
      <c r="I7" s="416"/>
      <c r="J7" s="416"/>
      <c r="K7" s="417"/>
      <c r="L7" s="423" t="s">
        <v>10</v>
      </c>
      <c r="M7" s="424"/>
      <c r="N7" s="424"/>
      <c r="O7" s="425" t="s">
        <v>11</v>
      </c>
      <c r="P7" s="425"/>
      <c r="Q7" s="425"/>
      <c r="R7" s="426" t="s">
        <v>12</v>
      </c>
      <c r="S7" s="426"/>
      <c r="T7" s="427"/>
      <c r="U7" s="428" t="s">
        <v>13</v>
      </c>
      <c r="V7" s="380"/>
      <c r="W7" s="429"/>
      <c r="X7" s="434"/>
      <c r="Y7" s="1"/>
      <c r="Z7" s="1"/>
      <c r="AA7" s="1"/>
      <c r="AB7" s="1"/>
      <c r="AC7" s="1"/>
    </row>
    <row r="8" spans="1:68" ht="13.5" customHeight="1" thickBot="1" x14ac:dyDescent="0.25">
      <c r="B8" s="381" t="s">
        <v>16</v>
      </c>
      <c r="C8" s="383" t="s">
        <v>73</v>
      </c>
      <c r="D8" s="408" t="s">
        <v>231</v>
      </c>
      <c r="E8" s="410" t="s">
        <v>19</v>
      </c>
      <c r="F8" s="389" t="s">
        <v>20</v>
      </c>
      <c r="G8" s="389"/>
      <c r="H8" s="389"/>
      <c r="I8" s="389"/>
      <c r="J8" s="389"/>
      <c r="K8" s="390" t="s">
        <v>21</v>
      </c>
      <c r="L8" s="392" t="s">
        <v>224</v>
      </c>
      <c r="M8" s="392"/>
      <c r="N8" s="392"/>
      <c r="O8" s="393" t="s">
        <v>232</v>
      </c>
      <c r="P8" s="393"/>
      <c r="Q8" s="393"/>
      <c r="R8" s="403" t="s">
        <v>232</v>
      </c>
      <c r="S8" s="403"/>
      <c r="T8" s="404"/>
      <c r="U8" s="405" t="s">
        <v>232</v>
      </c>
      <c r="V8" s="395"/>
      <c r="W8" s="406"/>
      <c r="X8" s="434"/>
      <c r="Y8" s="1"/>
      <c r="Z8" s="1"/>
      <c r="AA8" s="1"/>
      <c r="AB8" s="1"/>
      <c r="AC8" s="1"/>
    </row>
    <row r="9" spans="1:68" ht="36.75" thickBot="1" x14ac:dyDescent="0.25">
      <c r="B9" s="382"/>
      <c r="C9" s="384"/>
      <c r="D9" s="409"/>
      <c r="E9" s="411"/>
      <c r="F9" s="17" t="s">
        <v>74</v>
      </c>
      <c r="G9" s="114" t="s">
        <v>25</v>
      </c>
      <c r="H9" s="17" t="s">
        <v>145</v>
      </c>
      <c r="I9" s="17" t="s">
        <v>27</v>
      </c>
      <c r="J9" s="18" t="s">
        <v>28</v>
      </c>
      <c r="K9" s="412"/>
      <c r="L9" s="209" t="s">
        <v>24</v>
      </c>
      <c r="M9" s="210" t="s">
        <v>25</v>
      </c>
      <c r="N9" s="211" t="s">
        <v>29</v>
      </c>
      <c r="O9" s="212" t="s">
        <v>24</v>
      </c>
      <c r="P9" s="213" t="s">
        <v>25</v>
      </c>
      <c r="Q9" s="214" t="s">
        <v>29</v>
      </c>
      <c r="R9" s="215" t="s">
        <v>24</v>
      </c>
      <c r="S9" s="210" t="s">
        <v>25</v>
      </c>
      <c r="T9" s="216" t="s">
        <v>29</v>
      </c>
      <c r="U9" s="238" t="s">
        <v>24</v>
      </c>
      <c r="V9" s="213" t="s">
        <v>25</v>
      </c>
      <c r="W9" s="239" t="s">
        <v>29</v>
      </c>
      <c r="X9" s="434"/>
      <c r="Y9" s="20"/>
      <c r="Z9" s="20"/>
      <c r="AA9" s="20"/>
      <c r="AB9" s="20"/>
      <c r="AC9" s="20"/>
    </row>
    <row r="10" spans="1:68" ht="13.5" thickBot="1" x14ac:dyDescent="0.25">
      <c r="B10" s="240"/>
      <c r="C10" s="241" t="s">
        <v>233</v>
      </c>
      <c r="D10" s="242"/>
      <c r="E10" s="243"/>
      <c r="F10" s="243"/>
      <c r="G10" s="243"/>
      <c r="H10" s="243"/>
      <c r="I10" s="243"/>
      <c r="J10" s="243"/>
      <c r="K10" s="244"/>
      <c r="L10" s="243"/>
      <c r="M10" s="243"/>
      <c r="N10" s="244"/>
      <c r="O10" s="243"/>
      <c r="P10" s="243"/>
      <c r="Q10" s="244"/>
      <c r="R10" s="243"/>
      <c r="S10" s="243"/>
      <c r="T10" s="244"/>
      <c r="U10" s="243"/>
      <c r="V10" s="243"/>
      <c r="W10" s="245"/>
      <c r="X10" s="246"/>
      <c r="Y10" s="20"/>
      <c r="Z10" s="20"/>
      <c r="AA10" s="20"/>
      <c r="AB10" s="20"/>
      <c r="AC10" s="20"/>
    </row>
    <row r="11" spans="1:68" s="105" customFormat="1" ht="27.75" customHeight="1" x14ac:dyDescent="0.2">
      <c r="A11" s="204"/>
      <c r="B11" s="247">
        <v>1</v>
      </c>
      <c r="C11" s="248" t="s">
        <v>153</v>
      </c>
      <c r="D11" s="249" t="s">
        <v>103</v>
      </c>
      <c r="E11" s="250">
        <f>SUM(F11,G11)</f>
        <v>30</v>
      </c>
      <c r="F11" s="251">
        <f t="shared" ref="F11:G13" si="0">SUM(L11,O11,R11,U11)</f>
        <v>30</v>
      </c>
      <c r="G11" s="252">
        <f t="shared" si="0"/>
        <v>0</v>
      </c>
      <c r="H11" s="253"/>
      <c r="I11" s="253"/>
      <c r="J11" s="253"/>
      <c r="K11" s="254">
        <f>SUM(N11,Q11,T11,W11)</f>
        <v>2</v>
      </c>
      <c r="L11" s="255">
        <v>30</v>
      </c>
      <c r="M11" s="256"/>
      <c r="N11" s="257">
        <v>2</v>
      </c>
      <c r="O11" s="258"/>
      <c r="P11" s="259"/>
      <c r="Q11" s="260"/>
      <c r="R11" s="261"/>
      <c r="S11" s="256"/>
      <c r="T11" s="254"/>
      <c r="U11" s="262"/>
      <c r="V11" s="259"/>
      <c r="W11" s="263"/>
      <c r="X11" s="264" t="s">
        <v>234</v>
      </c>
      <c r="Y11" s="1"/>
      <c r="Z11" s="1"/>
      <c r="AA11" s="1"/>
      <c r="AB11" s="1"/>
      <c r="AC11" s="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68" s="105" customFormat="1" ht="27.75" customHeight="1" x14ac:dyDescent="0.2">
      <c r="A12"/>
      <c r="B12" s="165">
        <v>2</v>
      </c>
      <c r="C12" s="166" t="s">
        <v>235</v>
      </c>
      <c r="D12" s="167" t="s">
        <v>37</v>
      </c>
      <c r="E12" s="178">
        <f>SUM(F12,G12)</f>
        <v>30</v>
      </c>
      <c r="F12" s="175">
        <f t="shared" si="0"/>
        <v>0</v>
      </c>
      <c r="G12" s="108">
        <f t="shared" si="0"/>
        <v>30</v>
      </c>
      <c r="H12" s="174"/>
      <c r="I12" s="174"/>
      <c r="J12" s="174"/>
      <c r="K12" s="109">
        <f>SUM(N12,Q12,T12,W12)</f>
        <v>2</v>
      </c>
      <c r="L12" s="128"/>
      <c r="M12" s="168"/>
      <c r="N12" s="164"/>
      <c r="O12" s="169"/>
      <c r="P12" s="170"/>
      <c r="Q12" s="171"/>
      <c r="R12" s="172"/>
      <c r="S12" s="162">
        <v>30</v>
      </c>
      <c r="T12" s="173">
        <v>2</v>
      </c>
      <c r="U12" s="163"/>
      <c r="V12" s="170"/>
      <c r="W12" s="184"/>
      <c r="X12" s="188" t="s">
        <v>236</v>
      </c>
      <c r="Y12" s="1"/>
      <c r="Z12" s="1"/>
      <c r="AA12" s="1"/>
      <c r="AB12" s="1"/>
      <c r="AC12" s="1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68" ht="26.25" customHeight="1" thickBot="1" x14ac:dyDescent="0.25">
      <c r="B13" s="91">
        <v>3</v>
      </c>
      <c r="C13" s="117" t="s">
        <v>237</v>
      </c>
      <c r="D13" s="139" t="s">
        <v>37</v>
      </c>
      <c r="E13" s="177">
        <f>SUM(F13,G13)</f>
        <v>60</v>
      </c>
      <c r="F13" s="180">
        <f t="shared" si="0"/>
        <v>0</v>
      </c>
      <c r="G13" s="130">
        <f t="shared" si="0"/>
        <v>60</v>
      </c>
      <c r="H13" s="94"/>
      <c r="I13" s="94"/>
      <c r="J13" s="94"/>
      <c r="K13" s="136">
        <f>SUM(N13,Q13,T13,W13)</f>
        <v>4</v>
      </c>
      <c r="L13" s="134"/>
      <c r="M13" s="133"/>
      <c r="N13" s="136"/>
      <c r="O13" s="140"/>
      <c r="P13" s="132"/>
      <c r="Q13" s="151"/>
      <c r="R13" s="131"/>
      <c r="S13" s="133">
        <v>30</v>
      </c>
      <c r="T13" s="135">
        <v>2</v>
      </c>
      <c r="U13" s="140"/>
      <c r="V13" s="132">
        <v>30</v>
      </c>
      <c r="W13" s="185">
        <v>2</v>
      </c>
      <c r="X13" s="189" t="s">
        <v>238</v>
      </c>
      <c r="Y13" s="1"/>
      <c r="Z13" s="1"/>
      <c r="AA13" s="1"/>
      <c r="AB13" s="1"/>
      <c r="AC13" s="1"/>
    </row>
    <row r="14" spans="1:68" ht="13.5" thickBot="1" x14ac:dyDescent="0.25">
      <c r="B14" s="289"/>
      <c r="C14" s="290" t="s">
        <v>239</v>
      </c>
      <c r="D14" s="276"/>
      <c r="E14" s="311"/>
      <c r="F14" s="277"/>
      <c r="G14" s="277"/>
      <c r="H14" s="277"/>
      <c r="I14" s="277"/>
      <c r="J14" s="277"/>
      <c r="K14" s="284"/>
      <c r="L14" s="277"/>
      <c r="M14" s="277"/>
      <c r="N14" s="284"/>
      <c r="O14" s="277"/>
      <c r="P14" s="277"/>
      <c r="Q14" s="284"/>
      <c r="R14" s="277"/>
      <c r="S14" s="277"/>
      <c r="T14" s="284"/>
      <c r="U14" s="277"/>
      <c r="V14" s="277"/>
      <c r="W14" s="312"/>
      <c r="X14" s="266"/>
      <c r="Y14" s="20"/>
      <c r="Z14" s="20"/>
      <c r="AA14" s="20"/>
      <c r="AB14" s="20"/>
      <c r="AC14" s="20"/>
    </row>
    <row r="15" spans="1:68" ht="27.75" customHeight="1" x14ac:dyDescent="0.2">
      <c r="A15" s="204"/>
      <c r="B15" s="247">
        <v>4</v>
      </c>
      <c r="C15" s="248" t="s">
        <v>242</v>
      </c>
      <c r="D15" s="249" t="s">
        <v>39</v>
      </c>
      <c r="E15" s="250">
        <f>SUM(F15,G15)</f>
        <v>30</v>
      </c>
      <c r="F15" s="251">
        <f>SUM(L15,O15,R15,U15)</f>
        <v>30</v>
      </c>
      <c r="G15" s="252">
        <f>SUM(M15,P15,S15,V15)</f>
        <v>0</v>
      </c>
      <c r="H15" s="253"/>
      <c r="I15" s="253"/>
      <c r="J15" s="253"/>
      <c r="K15" s="254">
        <f>SUM(N15,Q15,T15,W15)</f>
        <v>2</v>
      </c>
      <c r="L15" s="255">
        <v>30</v>
      </c>
      <c r="M15" s="256"/>
      <c r="N15" s="257">
        <v>2</v>
      </c>
      <c r="O15" s="258"/>
      <c r="P15" s="259"/>
      <c r="Q15" s="260"/>
      <c r="R15" s="261"/>
      <c r="S15" s="331"/>
      <c r="T15" s="254"/>
      <c r="U15" s="262"/>
      <c r="V15" s="259"/>
      <c r="W15" s="267"/>
      <c r="X15" s="332" t="s">
        <v>241</v>
      </c>
      <c r="Y15" s="120"/>
      <c r="Z15" s="1"/>
      <c r="AA15" s="1"/>
      <c r="AB15" s="1"/>
      <c r="AC15" s="1"/>
      <c r="AD15" s="1"/>
    </row>
    <row r="16" spans="1:68" ht="22.5" customHeight="1" x14ac:dyDescent="0.2">
      <c r="A16" s="204"/>
      <c r="B16" s="313">
        <v>5</v>
      </c>
      <c r="C16" s="314" t="s">
        <v>240</v>
      </c>
      <c r="D16" s="315" t="s">
        <v>39</v>
      </c>
      <c r="E16" s="316">
        <f>SUM(F16,G16)</f>
        <v>30</v>
      </c>
      <c r="F16" s="317">
        <f t="shared" ref="F16:G17" si="1">SUM(L16,O16,R16,U16)</f>
        <v>30</v>
      </c>
      <c r="G16" s="318">
        <f t="shared" si="1"/>
        <v>0</v>
      </c>
      <c r="H16" s="319"/>
      <c r="I16" s="319"/>
      <c r="J16" s="319"/>
      <c r="K16" s="320">
        <f>SUM(N16,Q16,T16,W16)</f>
        <v>2</v>
      </c>
      <c r="L16" s="321"/>
      <c r="M16" s="322"/>
      <c r="N16" s="323"/>
      <c r="O16" s="324"/>
      <c r="P16" s="325"/>
      <c r="Q16" s="326"/>
      <c r="R16" s="327">
        <v>30</v>
      </c>
      <c r="S16" s="322"/>
      <c r="T16" s="320">
        <v>2</v>
      </c>
      <c r="U16" s="328"/>
      <c r="V16" s="325"/>
      <c r="W16" s="329"/>
      <c r="X16" s="330" t="s">
        <v>241</v>
      </c>
      <c r="Y16" s="1"/>
      <c r="Z16" s="1"/>
      <c r="AA16" s="1"/>
      <c r="AB16" s="1"/>
      <c r="AC16" s="1"/>
    </row>
    <row r="17" spans="1:30" ht="27.75" customHeight="1" thickBot="1" x14ac:dyDescent="0.25">
      <c r="B17" s="91">
        <v>6</v>
      </c>
      <c r="C17" s="117" t="s">
        <v>243</v>
      </c>
      <c r="D17" s="139" t="s">
        <v>39</v>
      </c>
      <c r="E17" s="177">
        <f>SUM(F17,G17)</f>
        <v>15</v>
      </c>
      <c r="F17" s="180">
        <f t="shared" si="1"/>
        <v>15</v>
      </c>
      <c r="G17" s="130">
        <f t="shared" si="1"/>
        <v>0</v>
      </c>
      <c r="H17" s="94"/>
      <c r="I17" s="94"/>
      <c r="J17" s="94"/>
      <c r="K17" s="136">
        <f>SUM(N17,Q17,T17,W17)</f>
        <v>1</v>
      </c>
      <c r="L17" s="134"/>
      <c r="M17" s="133"/>
      <c r="N17" s="136"/>
      <c r="O17" s="140"/>
      <c r="P17" s="132"/>
      <c r="Q17" s="151"/>
      <c r="R17" s="131">
        <v>15</v>
      </c>
      <c r="S17" s="133"/>
      <c r="T17" s="135">
        <v>1</v>
      </c>
      <c r="U17" s="140"/>
      <c r="V17" s="132"/>
      <c r="W17" s="195"/>
      <c r="X17" s="197" t="s">
        <v>238</v>
      </c>
      <c r="Y17" s="1"/>
      <c r="Z17" s="1"/>
      <c r="AA17" s="1"/>
      <c r="AB17" s="1"/>
      <c r="AC17" s="1"/>
    </row>
    <row r="18" spans="1:30" ht="19.899999999999999" customHeight="1" x14ac:dyDescent="0.2">
      <c r="B18" s="240"/>
      <c r="C18" s="241" t="s">
        <v>244</v>
      </c>
      <c r="D18" s="242"/>
      <c r="E18" s="265"/>
      <c r="F18" s="243"/>
      <c r="G18" s="243"/>
      <c r="H18" s="243"/>
      <c r="I18" s="243"/>
      <c r="J18" s="243"/>
      <c r="K18" s="244"/>
      <c r="L18" s="243"/>
      <c r="M18" s="243"/>
      <c r="N18" s="244"/>
      <c r="O18" s="243"/>
      <c r="P18" s="243"/>
      <c r="Q18" s="244"/>
      <c r="R18" s="243"/>
      <c r="S18" s="243"/>
      <c r="T18" s="244"/>
      <c r="U18" s="243"/>
      <c r="V18" s="243"/>
      <c r="W18" s="244"/>
      <c r="X18" s="198"/>
      <c r="Y18" s="1"/>
      <c r="Z18" s="1"/>
      <c r="AA18" s="1"/>
      <c r="AB18" s="1"/>
      <c r="AC18" s="1"/>
    </row>
    <row r="19" spans="1:30" ht="19.899999999999999" customHeight="1" x14ac:dyDescent="0.2">
      <c r="A19" s="204"/>
      <c r="B19" s="34">
        <v>7</v>
      </c>
      <c r="C19" s="152" t="s">
        <v>245</v>
      </c>
      <c r="D19" s="38" t="s">
        <v>103</v>
      </c>
      <c r="E19" s="268">
        <f>SUM(F19,G19)</f>
        <v>60</v>
      </c>
      <c r="F19" s="175">
        <f>SUM(L19,O19,R19,U19)</f>
        <v>15</v>
      </c>
      <c r="G19" s="108">
        <f>SUM(M19,P19,S19,V19)</f>
        <v>45</v>
      </c>
      <c r="H19" s="37"/>
      <c r="I19" s="37"/>
      <c r="J19" s="38"/>
      <c r="K19" s="46">
        <f>SUM(N19,Q19,T19,W19)</f>
        <v>3</v>
      </c>
      <c r="L19" s="40">
        <v>15</v>
      </c>
      <c r="M19" s="41">
        <v>45</v>
      </c>
      <c r="N19" s="39">
        <v>3</v>
      </c>
      <c r="O19" s="42"/>
      <c r="P19" s="43"/>
      <c r="Q19" s="46"/>
      <c r="R19" s="45"/>
      <c r="S19" s="41"/>
      <c r="T19" s="39"/>
      <c r="U19" s="137"/>
      <c r="V19" s="43"/>
      <c r="W19" s="46"/>
      <c r="X19" s="196" t="s">
        <v>246</v>
      </c>
      <c r="Y19" s="1"/>
      <c r="Z19" s="1"/>
      <c r="AA19" s="1"/>
      <c r="AB19" s="1"/>
      <c r="AC19" s="1"/>
    </row>
    <row r="20" spans="1:30" ht="27.75" customHeight="1" x14ac:dyDescent="0.2">
      <c r="A20" s="204"/>
      <c r="B20" s="50">
        <v>8</v>
      </c>
      <c r="C20" s="121" t="s">
        <v>247</v>
      </c>
      <c r="D20" s="153" t="s">
        <v>103</v>
      </c>
      <c r="E20" s="177">
        <f>SUM(F20,G20)</f>
        <v>30</v>
      </c>
      <c r="F20" s="181">
        <f>SUM(L20,O20,R20,U20)</f>
        <v>15</v>
      </c>
      <c r="G20" s="129">
        <f>M20+P20+S20+V20</f>
        <v>15</v>
      </c>
      <c r="H20" s="51"/>
      <c r="I20" s="51"/>
      <c r="J20" s="52"/>
      <c r="K20" s="60">
        <f>SUM(N20,Q20,T20,W20)</f>
        <v>2</v>
      </c>
      <c r="L20" s="54">
        <v>15</v>
      </c>
      <c r="M20" s="127">
        <v>15</v>
      </c>
      <c r="N20" s="53">
        <v>2</v>
      </c>
      <c r="O20" s="56"/>
      <c r="P20" s="57"/>
      <c r="Q20" s="103"/>
      <c r="R20" s="59"/>
      <c r="S20" s="55"/>
      <c r="T20" s="53"/>
      <c r="U20" s="141"/>
      <c r="V20" s="57"/>
      <c r="W20" s="60"/>
      <c r="X20" s="197" t="s">
        <v>248</v>
      </c>
      <c r="Y20" s="1"/>
      <c r="Z20" s="1"/>
      <c r="AA20" s="1"/>
      <c r="AB20" s="1"/>
      <c r="AC20" s="1"/>
    </row>
    <row r="21" spans="1:30" x14ac:dyDescent="0.2">
      <c r="B21" s="240"/>
      <c r="C21" s="241" t="s">
        <v>249</v>
      </c>
      <c r="D21" s="242"/>
      <c r="E21" s="243"/>
      <c r="F21" s="243"/>
      <c r="G21" s="243"/>
      <c r="H21" s="243"/>
      <c r="I21" s="243"/>
      <c r="J21" s="243"/>
      <c r="K21" s="284"/>
      <c r="L21" s="243"/>
      <c r="M21" s="243"/>
      <c r="N21" s="244"/>
      <c r="O21" s="243"/>
      <c r="P21" s="243"/>
      <c r="Q21" s="244"/>
      <c r="R21" s="243"/>
      <c r="S21" s="243"/>
      <c r="T21" s="244"/>
      <c r="U21" s="243"/>
      <c r="V21" s="243"/>
      <c r="W21" s="244"/>
      <c r="X21" s="198"/>
    </row>
    <row r="22" spans="1:30" ht="76.5" customHeight="1" x14ac:dyDescent="0.2">
      <c r="A22" s="204"/>
      <c r="B22" s="34">
        <v>9</v>
      </c>
      <c r="C22" s="143" t="s">
        <v>250</v>
      </c>
      <c r="D22" s="107" t="s">
        <v>251</v>
      </c>
      <c r="E22" s="250">
        <f>SUM(F22,G22)</f>
        <v>60</v>
      </c>
      <c r="F22" s="175">
        <f>SUM(L22,O22,R22,U22)</f>
        <v>0</v>
      </c>
      <c r="G22" s="108">
        <f>SUM(M22,P22,S22,V22)</f>
        <v>60</v>
      </c>
      <c r="H22" s="74"/>
      <c r="I22" s="74"/>
      <c r="J22" s="46"/>
      <c r="K22" s="281">
        <f>SUM(N22,Q22,T22,W22)</f>
        <v>6</v>
      </c>
      <c r="L22" s="283"/>
      <c r="M22" s="41">
        <v>30</v>
      </c>
      <c r="N22" s="109">
        <v>3</v>
      </c>
      <c r="O22" s="42"/>
      <c r="P22" s="43">
        <v>30</v>
      </c>
      <c r="Q22" s="111">
        <v>3</v>
      </c>
      <c r="R22" s="45"/>
      <c r="S22" s="41"/>
      <c r="T22" s="110"/>
      <c r="U22" s="138"/>
      <c r="V22" s="69"/>
      <c r="W22" s="46"/>
      <c r="X22" s="359" t="s">
        <v>314</v>
      </c>
      <c r="Y22" s="1"/>
      <c r="Z22" s="1"/>
      <c r="AA22" s="72"/>
      <c r="AB22" s="1"/>
      <c r="AC22" s="1"/>
    </row>
    <row r="23" spans="1:30" ht="27.75" customHeight="1" x14ac:dyDescent="0.2">
      <c r="A23" s="204"/>
      <c r="B23" s="165">
        <v>10</v>
      </c>
      <c r="C23" s="166" t="s">
        <v>252</v>
      </c>
      <c r="D23" s="167" t="s">
        <v>37</v>
      </c>
      <c r="E23" s="178">
        <f>SUM(F23,G23)</f>
        <v>30</v>
      </c>
      <c r="F23" s="175">
        <f>SUM(L23,O23,R23,U23)</f>
        <v>0</v>
      </c>
      <c r="G23" s="108">
        <f>SUM(M23,P23,S23,V23)</f>
        <v>30</v>
      </c>
      <c r="H23" s="174"/>
      <c r="I23" s="174"/>
      <c r="J23" s="282"/>
      <c r="K23" s="333">
        <f>SUM(N23,Q23,T23,W23)</f>
        <v>2</v>
      </c>
      <c r="L23" s="280"/>
      <c r="M23" s="357">
        <v>30</v>
      </c>
      <c r="N23" s="164">
        <v>2</v>
      </c>
      <c r="O23" s="169"/>
      <c r="P23" s="358"/>
      <c r="Q23" s="171"/>
      <c r="R23" s="172"/>
      <c r="S23" s="162"/>
      <c r="T23" s="173"/>
      <c r="U23" s="163"/>
      <c r="V23" s="170"/>
      <c r="W23" s="200"/>
      <c r="X23" s="360" t="s">
        <v>313</v>
      </c>
      <c r="Y23" s="120"/>
      <c r="Z23" s="1"/>
      <c r="AA23" s="1"/>
      <c r="AB23" s="1"/>
      <c r="AC23" s="1"/>
      <c r="AD23" s="1"/>
    </row>
    <row r="24" spans="1:30" ht="27.75" customHeight="1" thickBot="1" x14ac:dyDescent="0.25">
      <c r="A24" s="204"/>
      <c r="B24" s="91">
        <v>11</v>
      </c>
      <c r="C24" s="117" t="s">
        <v>253</v>
      </c>
      <c r="D24" s="139" t="s">
        <v>37</v>
      </c>
      <c r="E24" s="177">
        <v>15</v>
      </c>
      <c r="F24" s="180">
        <v>15</v>
      </c>
      <c r="G24" s="130">
        <v>0</v>
      </c>
      <c r="H24" s="94"/>
      <c r="I24" s="94"/>
      <c r="J24" s="93"/>
      <c r="K24" s="334">
        <f>N24+Q24+T24+W24</f>
        <v>1</v>
      </c>
      <c r="L24" s="131">
        <v>15</v>
      </c>
      <c r="M24" s="133"/>
      <c r="N24" s="136">
        <v>1</v>
      </c>
      <c r="O24" s="140"/>
      <c r="P24" s="132"/>
      <c r="Q24" s="151"/>
      <c r="R24" s="131"/>
      <c r="S24" s="133"/>
      <c r="T24" s="135"/>
      <c r="U24" s="140"/>
      <c r="V24" s="132"/>
      <c r="W24" s="195"/>
      <c r="X24" s="197" t="s">
        <v>254</v>
      </c>
      <c r="Y24" s="1"/>
      <c r="Z24" s="1"/>
      <c r="AA24" s="1"/>
      <c r="AB24" s="1"/>
      <c r="AC24" s="1"/>
    </row>
    <row r="25" spans="1:30" ht="13.5" thickBot="1" x14ac:dyDescent="0.25">
      <c r="B25" s="430"/>
      <c r="C25" s="430"/>
      <c r="D25" s="219"/>
      <c r="E25" s="269">
        <f>SUM(E11:E24)</f>
        <v>390</v>
      </c>
      <c r="F25" s="269">
        <f t="shared" ref="F25:W25" si="2">SUM(F11:F24)</f>
        <v>150</v>
      </c>
      <c r="G25" s="269">
        <f t="shared" si="2"/>
        <v>240</v>
      </c>
      <c r="H25" s="269">
        <f t="shared" si="2"/>
        <v>0</v>
      </c>
      <c r="I25" s="269">
        <f t="shared" si="2"/>
        <v>0</v>
      </c>
      <c r="J25" s="269">
        <f t="shared" si="2"/>
        <v>0</v>
      </c>
      <c r="K25" s="288">
        <f t="shared" si="2"/>
        <v>27</v>
      </c>
      <c r="L25" s="269">
        <f t="shared" si="2"/>
        <v>105</v>
      </c>
      <c r="M25" s="269">
        <f t="shared" si="2"/>
        <v>120</v>
      </c>
      <c r="N25" s="288">
        <f t="shared" si="2"/>
        <v>15</v>
      </c>
      <c r="O25" s="269">
        <f t="shared" si="2"/>
        <v>0</v>
      </c>
      <c r="P25" s="269">
        <f t="shared" si="2"/>
        <v>30</v>
      </c>
      <c r="Q25" s="288">
        <f t="shared" si="2"/>
        <v>3</v>
      </c>
      <c r="R25" s="269">
        <f t="shared" si="2"/>
        <v>45</v>
      </c>
      <c r="S25" s="269">
        <f t="shared" si="2"/>
        <v>60</v>
      </c>
      <c r="T25" s="288">
        <f t="shared" si="2"/>
        <v>7</v>
      </c>
      <c r="U25" s="269">
        <f t="shared" si="2"/>
        <v>0</v>
      </c>
      <c r="V25" s="269">
        <f t="shared" si="2"/>
        <v>30</v>
      </c>
      <c r="W25" s="288">
        <f t="shared" si="2"/>
        <v>2</v>
      </c>
      <c r="X25" s="199"/>
      <c r="Y25" s="64"/>
      <c r="Z25" s="64"/>
      <c r="AA25" s="64"/>
      <c r="AB25" s="64"/>
      <c r="AC25" s="64"/>
    </row>
    <row r="26" spans="1:30" ht="7.9" customHeight="1" x14ac:dyDescent="0.2">
      <c r="B26" s="65"/>
      <c r="C26" s="65"/>
      <c r="D26" s="66"/>
      <c r="E26" s="66"/>
      <c r="F26" s="66"/>
      <c r="G26" s="66"/>
      <c r="H26" s="66"/>
      <c r="I26" s="66"/>
      <c r="J26" s="66"/>
      <c r="K26" s="67"/>
      <c r="L26" s="207"/>
      <c r="M26" s="207"/>
      <c r="N26" s="208"/>
      <c r="O26" s="207"/>
      <c r="P26" s="207"/>
      <c r="Q26" s="208"/>
      <c r="R26" s="207"/>
      <c r="S26" s="207"/>
      <c r="T26" s="208"/>
      <c r="U26" s="207"/>
      <c r="V26" s="207"/>
      <c r="W26" s="208"/>
      <c r="X26" s="1"/>
      <c r="Y26" s="64"/>
      <c r="Z26" s="64"/>
      <c r="AA26" s="64"/>
      <c r="AB26" s="64"/>
      <c r="AC26" s="64"/>
    </row>
    <row r="27" spans="1:30" ht="13.9" customHeight="1" x14ac:dyDescent="0.2">
      <c r="B27" s="65"/>
      <c r="C27" s="65"/>
      <c r="D27" s="66"/>
      <c r="E27" s="66"/>
      <c r="F27" s="66"/>
      <c r="G27" s="66"/>
      <c r="H27" s="66"/>
      <c r="I27" s="66"/>
      <c r="J27" s="66"/>
      <c r="K27" s="67"/>
      <c r="L27" s="66"/>
      <c r="M27" s="66"/>
      <c r="N27" s="67"/>
      <c r="O27" s="66"/>
      <c r="P27" s="66"/>
      <c r="Q27" s="67"/>
      <c r="R27" s="66"/>
      <c r="S27" s="66"/>
      <c r="T27" s="67"/>
      <c r="U27" s="66"/>
      <c r="V27" s="66"/>
      <c r="W27" s="67"/>
      <c r="X27" s="1"/>
      <c r="Y27" s="64"/>
      <c r="Z27" s="64"/>
      <c r="AA27" s="64"/>
      <c r="AB27" s="64"/>
      <c r="AC27" s="64"/>
    </row>
    <row r="28" spans="1:30" ht="13.15" customHeight="1" x14ac:dyDescent="0.2">
      <c r="B28" s="201"/>
      <c r="C28" s="202"/>
      <c r="D28" s="182"/>
      <c r="E28" s="182"/>
      <c r="F28" s="182"/>
      <c r="G28" s="203"/>
      <c r="H28" s="182"/>
      <c r="I28" s="182"/>
      <c r="J28" s="182"/>
      <c r="K28" s="203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3"/>
      <c r="X28" s="361" t="s">
        <v>230</v>
      </c>
      <c r="Y28" s="64"/>
      <c r="Z28" s="64"/>
      <c r="AA28" s="64"/>
      <c r="AB28" s="64"/>
      <c r="AC28" s="64"/>
    </row>
    <row r="29" spans="1:30" ht="13.9" customHeight="1" x14ac:dyDescent="0.2">
      <c r="B29" s="413"/>
      <c r="C29" s="414"/>
      <c r="D29" s="414"/>
      <c r="E29" s="414"/>
      <c r="F29" s="414"/>
      <c r="G29" s="414"/>
      <c r="H29" s="414"/>
      <c r="I29" s="414"/>
      <c r="J29" s="414"/>
      <c r="K29" s="415"/>
      <c r="L29" s="418" t="s">
        <v>7</v>
      </c>
      <c r="M29" s="419"/>
      <c r="N29" s="419"/>
      <c r="O29" s="419"/>
      <c r="P29" s="419"/>
      <c r="Q29" s="419"/>
      <c r="R29" s="420" t="s">
        <v>8</v>
      </c>
      <c r="S29" s="420"/>
      <c r="T29" s="420"/>
      <c r="U29" s="421"/>
      <c r="V29" s="421"/>
      <c r="W29" s="422"/>
      <c r="X29" s="434"/>
      <c r="Y29" s="64"/>
      <c r="Z29" s="64"/>
      <c r="AA29" s="64"/>
      <c r="AB29" s="64"/>
      <c r="AC29" s="64"/>
    </row>
    <row r="30" spans="1:30" ht="13.9" customHeight="1" x14ac:dyDescent="0.2">
      <c r="B30" s="398"/>
      <c r="C30" s="416"/>
      <c r="D30" s="416"/>
      <c r="E30" s="416"/>
      <c r="F30" s="416"/>
      <c r="G30" s="416"/>
      <c r="H30" s="416"/>
      <c r="I30" s="416"/>
      <c r="J30" s="416"/>
      <c r="K30" s="417"/>
      <c r="L30" s="423" t="s">
        <v>10</v>
      </c>
      <c r="M30" s="424"/>
      <c r="N30" s="424"/>
      <c r="O30" s="425" t="s">
        <v>11</v>
      </c>
      <c r="P30" s="425"/>
      <c r="Q30" s="425"/>
      <c r="R30" s="426" t="s">
        <v>12</v>
      </c>
      <c r="S30" s="426"/>
      <c r="T30" s="427"/>
      <c r="U30" s="428" t="s">
        <v>13</v>
      </c>
      <c r="V30" s="380"/>
      <c r="W30" s="429"/>
      <c r="X30" s="434"/>
      <c r="Y30" s="64"/>
      <c r="Z30" s="64"/>
      <c r="AA30" s="64"/>
      <c r="AB30" s="64"/>
      <c r="AC30" s="64"/>
    </row>
    <row r="31" spans="1:30" ht="13.9" customHeight="1" x14ac:dyDescent="0.2">
      <c r="B31" s="381"/>
      <c r="C31" s="383" t="s">
        <v>73</v>
      </c>
      <c r="D31" s="408" t="s">
        <v>231</v>
      </c>
      <c r="E31" s="410" t="s">
        <v>19</v>
      </c>
      <c r="F31" s="389" t="s">
        <v>20</v>
      </c>
      <c r="G31" s="389"/>
      <c r="H31" s="389"/>
      <c r="I31" s="389"/>
      <c r="J31" s="389"/>
      <c r="K31" s="390" t="s">
        <v>21</v>
      </c>
      <c r="L31" s="392" t="s">
        <v>224</v>
      </c>
      <c r="M31" s="392"/>
      <c r="N31" s="392"/>
      <c r="O31" s="393" t="s">
        <v>232</v>
      </c>
      <c r="P31" s="393"/>
      <c r="Q31" s="393"/>
      <c r="R31" s="403" t="s">
        <v>232</v>
      </c>
      <c r="S31" s="403"/>
      <c r="T31" s="404"/>
      <c r="U31" s="405" t="s">
        <v>232</v>
      </c>
      <c r="V31" s="395"/>
      <c r="W31" s="406"/>
      <c r="X31" s="434"/>
      <c r="Y31" s="64"/>
      <c r="Z31" s="64"/>
      <c r="AA31" s="64"/>
      <c r="AB31" s="64"/>
      <c r="AC31" s="64"/>
    </row>
    <row r="32" spans="1:30" ht="34.15" customHeight="1" x14ac:dyDescent="0.2">
      <c r="B32" s="382"/>
      <c r="C32" s="384"/>
      <c r="D32" s="409"/>
      <c r="E32" s="411"/>
      <c r="F32" s="17" t="s">
        <v>74</v>
      </c>
      <c r="G32" s="114" t="s">
        <v>25</v>
      </c>
      <c r="H32" s="17" t="s">
        <v>145</v>
      </c>
      <c r="I32" s="17" t="s">
        <v>27</v>
      </c>
      <c r="J32" s="18" t="s">
        <v>28</v>
      </c>
      <c r="K32" s="412"/>
      <c r="L32" s="209" t="s">
        <v>24</v>
      </c>
      <c r="M32" s="210" t="s">
        <v>25</v>
      </c>
      <c r="N32" s="211" t="s">
        <v>29</v>
      </c>
      <c r="O32" s="212" t="s">
        <v>24</v>
      </c>
      <c r="P32" s="213" t="s">
        <v>25</v>
      </c>
      <c r="Q32" s="214" t="s">
        <v>29</v>
      </c>
      <c r="R32" s="215" t="s">
        <v>24</v>
      </c>
      <c r="S32" s="210" t="s">
        <v>25</v>
      </c>
      <c r="T32" s="216" t="s">
        <v>29</v>
      </c>
      <c r="U32" s="238" t="s">
        <v>24</v>
      </c>
      <c r="V32" s="213" t="s">
        <v>25</v>
      </c>
      <c r="W32" s="239" t="s">
        <v>29</v>
      </c>
      <c r="X32" s="187"/>
      <c r="Y32" s="64"/>
      <c r="Z32" s="64"/>
      <c r="AA32" s="64"/>
      <c r="AB32" s="64"/>
      <c r="AC32" s="64"/>
    </row>
    <row r="33" spans="1:29" ht="16.149999999999999" customHeight="1" thickBot="1" x14ac:dyDescent="0.25">
      <c r="B33" s="271"/>
      <c r="C33" s="272" t="s">
        <v>255</v>
      </c>
      <c r="D33" s="285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0"/>
      <c r="Y33" s="1"/>
      <c r="Z33" s="1"/>
      <c r="AA33" s="1"/>
      <c r="AB33" s="1"/>
      <c r="AC33" s="1"/>
    </row>
    <row r="34" spans="1:29" ht="24.75" customHeight="1" x14ac:dyDescent="0.2">
      <c r="A34" s="204"/>
      <c r="B34" s="34">
        <v>12</v>
      </c>
      <c r="C34" s="121" t="s">
        <v>257</v>
      </c>
      <c r="D34" s="159" t="s">
        <v>39</v>
      </c>
      <c r="E34" s="176">
        <f>SUM(F34,G34)</f>
        <v>15</v>
      </c>
      <c r="F34" s="175">
        <f t="shared" ref="F34:G36" si="3">SUM(L34,O34,R34,U34)</f>
        <v>15</v>
      </c>
      <c r="G34" s="108">
        <f t="shared" si="3"/>
        <v>0</v>
      </c>
      <c r="H34" s="37"/>
      <c r="I34" s="37"/>
      <c r="J34" s="38"/>
      <c r="K34" s="109">
        <f>SUM(N34,Q34,T34,W34)</f>
        <v>1</v>
      </c>
      <c r="L34" s="54">
        <v>15</v>
      </c>
      <c r="M34" s="55"/>
      <c r="N34" s="104">
        <v>1</v>
      </c>
      <c r="O34" s="43"/>
      <c r="P34" s="57"/>
      <c r="Q34" s="58"/>
      <c r="R34" s="59"/>
      <c r="S34" s="55"/>
      <c r="T34" s="53"/>
      <c r="U34" s="56"/>
      <c r="V34" s="57"/>
      <c r="W34" s="161"/>
      <c r="X34" s="191" t="s">
        <v>258</v>
      </c>
      <c r="Y34" s="1"/>
      <c r="Z34" s="1"/>
      <c r="AA34" s="1"/>
      <c r="AB34" s="1"/>
      <c r="AC34" s="1"/>
    </row>
    <row r="35" spans="1:29" ht="24.75" customHeight="1" x14ac:dyDescent="0.2">
      <c r="A35" s="204"/>
      <c r="B35" s="34">
        <v>13</v>
      </c>
      <c r="C35" s="121" t="s">
        <v>259</v>
      </c>
      <c r="D35" s="159" t="s">
        <v>39</v>
      </c>
      <c r="E35" s="176">
        <f>SUM(F35,G35)</f>
        <v>15</v>
      </c>
      <c r="F35" s="175">
        <f t="shared" si="3"/>
        <v>15</v>
      </c>
      <c r="G35" s="108">
        <f t="shared" si="3"/>
        <v>0</v>
      </c>
      <c r="H35" s="37"/>
      <c r="I35" s="37"/>
      <c r="J35" s="38"/>
      <c r="K35" s="109">
        <f>SUM(N35,Q35,T35,W35)</f>
        <v>1</v>
      </c>
      <c r="L35" s="54">
        <v>15</v>
      </c>
      <c r="M35" s="55"/>
      <c r="N35" s="104">
        <v>1</v>
      </c>
      <c r="O35" s="42"/>
      <c r="P35" s="57"/>
      <c r="Q35" s="58"/>
      <c r="R35" s="59"/>
      <c r="S35" s="55"/>
      <c r="T35" s="53"/>
      <c r="U35" s="56"/>
      <c r="V35" s="57"/>
      <c r="W35" s="161"/>
      <c r="X35" s="191" t="s">
        <v>260</v>
      </c>
      <c r="Y35" s="1"/>
      <c r="Z35" s="1"/>
      <c r="AA35" s="1"/>
      <c r="AB35" s="1"/>
      <c r="AC35" s="1"/>
    </row>
    <row r="36" spans="1:29" ht="27.75" customHeight="1" x14ac:dyDescent="0.2">
      <c r="A36" s="204"/>
      <c r="B36" s="34">
        <v>14</v>
      </c>
      <c r="C36" s="118" t="s">
        <v>261</v>
      </c>
      <c r="D36" s="158" t="s">
        <v>103</v>
      </c>
      <c r="E36" s="176">
        <f>SUM(F36,G36)</f>
        <v>30</v>
      </c>
      <c r="F36" s="175">
        <f t="shared" si="3"/>
        <v>0</v>
      </c>
      <c r="G36" s="108">
        <f t="shared" si="3"/>
        <v>30</v>
      </c>
      <c r="H36" s="74"/>
      <c r="I36" s="74"/>
      <c r="J36" s="39"/>
      <c r="K36" s="109">
        <f>SUM(N36,Q36,T36,W36)</f>
        <v>2</v>
      </c>
      <c r="L36" s="40"/>
      <c r="M36" s="41">
        <v>30</v>
      </c>
      <c r="N36" s="100">
        <v>2</v>
      </c>
      <c r="O36" s="42"/>
      <c r="P36" s="150"/>
      <c r="Q36" s="101"/>
      <c r="R36" s="70"/>
      <c r="S36" s="68"/>
      <c r="T36" s="39"/>
      <c r="U36" s="71"/>
      <c r="V36" s="69"/>
      <c r="W36" s="74"/>
      <c r="X36" s="191" t="s">
        <v>315</v>
      </c>
      <c r="Y36" s="1"/>
      <c r="Z36" s="1"/>
      <c r="AA36" s="72"/>
      <c r="AB36" s="1"/>
      <c r="AC36" s="1"/>
    </row>
    <row r="37" spans="1:29" ht="40.9" customHeight="1" thickBot="1" x14ac:dyDescent="0.25">
      <c r="A37" s="204"/>
      <c r="B37" s="34">
        <v>15</v>
      </c>
      <c r="C37" s="115" t="s">
        <v>256</v>
      </c>
      <c r="D37" s="157" t="s">
        <v>37</v>
      </c>
      <c r="E37" s="177">
        <f>SUM(F37,G37)</f>
        <v>30</v>
      </c>
      <c r="F37" s="175">
        <f t="shared" ref="F37:G37" si="4">SUM(L37,O37,R37,U37)</f>
        <v>30</v>
      </c>
      <c r="G37" s="108">
        <f t="shared" si="4"/>
        <v>0</v>
      </c>
      <c r="H37" s="37"/>
      <c r="I37" s="37"/>
      <c r="J37" s="38"/>
      <c r="K37" s="100">
        <f>SUM(N37,Q37,T37,W37)</f>
        <v>2</v>
      </c>
      <c r="L37" s="40"/>
      <c r="M37" s="41"/>
      <c r="N37" s="39"/>
      <c r="O37" s="56">
        <v>30</v>
      </c>
      <c r="P37" s="43"/>
      <c r="Q37" s="101">
        <v>2</v>
      </c>
      <c r="R37" s="45"/>
      <c r="S37" s="41"/>
      <c r="T37" s="39"/>
      <c r="U37" s="42"/>
      <c r="V37" s="43"/>
      <c r="W37" s="74"/>
      <c r="X37" s="191" t="s">
        <v>309</v>
      </c>
      <c r="Y37" s="1"/>
      <c r="Z37" s="1"/>
      <c r="AA37" s="1"/>
      <c r="AB37" s="1"/>
      <c r="AC37" s="1"/>
    </row>
    <row r="38" spans="1:29" ht="13.5" thickBot="1" x14ac:dyDescent="0.25">
      <c r="B38" s="240"/>
      <c r="C38" s="241" t="s">
        <v>262</v>
      </c>
      <c r="D38" s="242"/>
      <c r="E38" s="243"/>
      <c r="F38" s="243"/>
      <c r="G38" s="243"/>
      <c r="H38" s="243"/>
      <c r="I38" s="243"/>
      <c r="J38" s="243"/>
      <c r="K38" s="244"/>
      <c r="L38" s="243"/>
      <c r="M38" s="243"/>
      <c r="N38" s="244"/>
      <c r="O38" s="243"/>
      <c r="P38" s="243"/>
      <c r="Q38" s="244"/>
      <c r="R38" s="243"/>
      <c r="S38" s="243"/>
      <c r="T38" s="244"/>
      <c r="U38" s="243"/>
      <c r="V38" s="243"/>
      <c r="W38" s="274"/>
    </row>
    <row r="39" spans="1:29" ht="21" customHeight="1" x14ac:dyDescent="0.2">
      <c r="B39" s="34">
        <v>16</v>
      </c>
      <c r="C39" s="115" t="s">
        <v>263</v>
      </c>
      <c r="D39" s="275" t="s">
        <v>39</v>
      </c>
      <c r="E39" s="250">
        <f t="shared" ref="E39" si="5">SUM(F39,G39)</f>
        <v>15</v>
      </c>
      <c r="F39" s="175">
        <f t="shared" ref="F39:G39" si="6">SUM(L39,O39,R39,U39)</f>
        <v>0</v>
      </c>
      <c r="G39" s="108">
        <f t="shared" si="6"/>
        <v>15</v>
      </c>
      <c r="H39" s="37"/>
      <c r="I39" s="37"/>
      <c r="J39" s="36"/>
      <c r="K39" s="142">
        <f t="shared" ref="K39" si="7">SUM(N39,Q39,T39,W39)</f>
        <v>1</v>
      </c>
      <c r="L39" s="40"/>
      <c r="M39" s="41"/>
      <c r="N39" s="109"/>
      <c r="O39" s="42"/>
      <c r="P39" s="43">
        <v>15</v>
      </c>
      <c r="Q39" s="111">
        <v>1</v>
      </c>
      <c r="R39" s="45"/>
      <c r="S39" s="41"/>
      <c r="T39" s="109"/>
      <c r="U39" s="258"/>
      <c r="V39" s="335"/>
      <c r="W39" s="336"/>
      <c r="X39" s="190" t="s">
        <v>306</v>
      </c>
      <c r="Y39" s="1"/>
      <c r="Z39" s="1"/>
      <c r="AA39" s="1"/>
      <c r="AB39" s="1"/>
      <c r="AC39" s="1"/>
    </row>
    <row r="40" spans="1:29" ht="21" customHeight="1" x14ac:dyDescent="0.2">
      <c r="B40" s="34">
        <v>17</v>
      </c>
      <c r="C40" s="115" t="s">
        <v>264</v>
      </c>
      <c r="D40" s="158" t="s">
        <v>103</v>
      </c>
      <c r="E40" s="178">
        <f t="shared" ref="E40:E41" si="8">SUM(F40,G40)</f>
        <v>90</v>
      </c>
      <c r="F40" s="175">
        <f t="shared" ref="F40:F42" si="9">SUM(L40,O40,R40,U40)</f>
        <v>0</v>
      </c>
      <c r="G40" s="108">
        <f t="shared" ref="G40:G41" si="10">SUM(M40,P40,S40,V40)</f>
        <v>90</v>
      </c>
      <c r="H40" s="37"/>
      <c r="I40" s="37"/>
      <c r="J40" s="36"/>
      <c r="K40" s="142">
        <f t="shared" ref="K40:K42" si="11">SUM(N40,Q40,T40,W40)</f>
        <v>4</v>
      </c>
      <c r="L40" s="40"/>
      <c r="M40" s="41"/>
      <c r="N40" s="109"/>
      <c r="O40" s="42"/>
      <c r="P40" s="43">
        <v>90</v>
      </c>
      <c r="Q40" s="111">
        <v>4</v>
      </c>
      <c r="R40" s="45"/>
      <c r="S40" s="41"/>
      <c r="T40" s="109"/>
      <c r="U40" s="137"/>
      <c r="V40" s="43"/>
      <c r="W40" s="39"/>
      <c r="X40" s="190" t="s">
        <v>306</v>
      </c>
      <c r="Y40" s="1"/>
      <c r="Z40" s="1"/>
      <c r="AA40" s="1"/>
      <c r="AB40" s="1"/>
      <c r="AC40" s="1"/>
    </row>
    <row r="41" spans="1:29" ht="28.9" customHeight="1" x14ac:dyDescent="0.2">
      <c r="B41" s="34">
        <v>18</v>
      </c>
      <c r="C41" s="115" t="s">
        <v>265</v>
      </c>
      <c r="D41" s="158" t="s">
        <v>39</v>
      </c>
      <c r="E41" s="178">
        <f t="shared" si="8"/>
        <v>15</v>
      </c>
      <c r="F41" s="175">
        <f t="shared" si="9"/>
        <v>0</v>
      </c>
      <c r="G41" s="108">
        <f t="shared" si="10"/>
        <v>15</v>
      </c>
      <c r="H41" s="37"/>
      <c r="I41" s="37"/>
      <c r="J41" s="36"/>
      <c r="K41" s="142">
        <f t="shared" si="11"/>
        <v>1</v>
      </c>
      <c r="L41" s="40"/>
      <c r="M41" s="41"/>
      <c r="N41" s="109"/>
      <c r="O41" s="42"/>
      <c r="P41" s="43">
        <v>15</v>
      </c>
      <c r="Q41" s="111">
        <v>1</v>
      </c>
      <c r="R41" s="45"/>
      <c r="S41" s="41"/>
      <c r="T41" s="109"/>
      <c r="U41" s="137"/>
      <c r="V41" s="43"/>
      <c r="W41" s="39"/>
      <c r="X41" s="190" t="s">
        <v>307</v>
      </c>
      <c r="Y41" s="1"/>
      <c r="Z41" s="1"/>
      <c r="AA41" s="1"/>
      <c r="AB41" s="1"/>
      <c r="AC41" s="1"/>
    </row>
    <row r="42" spans="1:29" ht="21" customHeight="1" thickBot="1" x14ac:dyDescent="0.25">
      <c r="B42" s="91">
        <v>19</v>
      </c>
      <c r="C42" s="115" t="s">
        <v>266</v>
      </c>
      <c r="D42" s="160" t="s">
        <v>39</v>
      </c>
      <c r="E42" s="179">
        <f>SUM(F42,G42)</f>
        <v>15</v>
      </c>
      <c r="F42" s="175">
        <f t="shared" si="9"/>
        <v>0</v>
      </c>
      <c r="G42" s="108">
        <f>SUM(M42,P42,S42,V42)</f>
        <v>15</v>
      </c>
      <c r="H42" s="37"/>
      <c r="I42" s="37"/>
      <c r="J42" s="36"/>
      <c r="K42" s="142">
        <f t="shared" si="11"/>
        <v>1</v>
      </c>
      <c r="L42" s="40"/>
      <c r="M42" s="41"/>
      <c r="N42" s="109"/>
      <c r="O42" s="42"/>
      <c r="P42" s="43">
        <v>15</v>
      </c>
      <c r="Q42" s="111">
        <v>1</v>
      </c>
      <c r="R42" s="59"/>
      <c r="S42" s="55"/>
      <c r="T42" s="104"/>
      <c r="U42" s="140"/>
      <c r="V42" s="132"/>
      <c r="W42" s="135"/>
      <c r="X42" s="192" t="s">
        <v>308</v>
      </c>
      <c r="Y42" s="1"/>
      <c r="Z42" s="1"/>
      <c r="AA42" s="1"/>
      <c r="AB42" s="1"/>
      <c r="AC42" s="1"/>
    </row>
    <row r="43" spans="1:29" ht="16.899999999999999" customHeight="1" x14ac:dyDescent="0.2">
      <c r="B43" s="289"/>
      <c r="C43" s="290" t="s">
        <v>267</v>
      </c>
      <c r="D43" s="276"/>
      <c r="E43" s="290"/>
      <c r="F43" s="277"/>
      <c r="G43" s="277"/>
      <c r="H43" s="277"/>
      <c r="I43" s="277"/>
      <c r="J43" s="277"/>
      <c r="K43" s="284"/>
      <c r="L43" s="277"/>
      <c r="M43" s="277"/>
      <c r="N43" s="284"/>
      <c r="O43" s="277"/>
      <c r="P43" s="277"/>
      <c r="Q43" s="284"/>
      <c r="R43" s="277"/>
      <c r="S43" s="277"/>
      <c r="T43" s="284"/>
      <c r="U43" s="277"/>
      <c r="V43" s="277"/>
      <c r="W43" s="291"/>
      <c r="Y43" s="1"/>
      <c r="Z43" s="1"/>
      <c r="AA43" s="1"/>
      <c r="AB43" s="1"/>
      <c r="AC43" s="1"/>
    </row>
    <row r="44" spans="1:29" ht="16.899999999999999" customHeight="1" x14ac:dyDescent="0.2">
      <c r="A44" s="204"/>
      <c r="B44" s="34">
        <v>20</v>
      </c>
      <c r="C44" s="115" t="s">
        <v>271</v>
      </c>
      <c r="D44" s="158" t="s">
        <v>37</v>
      </c>
      <c r="E44" s="178">
        <v>15</v>
      </c>
      <c r="F44" s="175">
        <f>L44+O44+U44</f>
        <v>0</v>
      </c>
      <c r="G44" s="108">
        <f>SUM(M44,P44,S44,V44)</f>
        <v>15</v>
      </c>
      <c r="H44" s="37"/>
      <c r="I44" s="37"/>
      <c r="J44" s="36"/>
      <c r="K44" s="142">
        <f>SUM(N44,Q44,T44,W44)</f>
        <v>1</v>
      </c>
      <c r="L44" s="40"/>
      <c r="M44" s="41"/>
      <c r="N44" s="109"/>
      <c r="O44" s="42"/>
      <c r="P44" s="43">
        <v>15</v>
      </c>
      <c r="Q44" s="111">
        <v>1</v>
      </c>
      <c r="R44" s="45"/>
      <c r="S44" s="41"/>
      <c r="T44" s="109"/>
      <c r="U44" s="137"/>
      <c r="V44" s="43"/>
      <c r="W44" s="39"/>
      <c r="X44" s="190" t="s">
        <v>310</v>
      </c>
      <c r="Y44" s="1"/>
      <c r="Z44" s="1"/>
      <c r="AA44" s="1"/>
      <c r="AB44" s="1"/>
      <c r="AC44" s="1"/>
    </row>
    <row r="45" spans="1:29" ht="16.899999999999999" customHeight="1" x14ac:dyDescent="0.2">
      <c r="A45" s="204"/>
      <c r="B45" s="34">
        <v>21</v>
      </c>
      <c r="C45" s="115" t="s">
        <v>269</v>
      </c>
      <c r="D45" s="158" t="s">
        <v>37</v>
      </c>
      <c r="E45" s="178">
        <f>SUM(F45,G45)</f>
        <v>15</v>
      </c>
      <c r="F45" s="175">
        <f>R45</f>
        <v>15</v>
      </c>
      <c r="G45" s="108">
        <f>SUM(M45,P45,S45,V45)</f>
        <v>0</v>
      </c>
      <c r="H45" s="37"/>
      <c r="I45" s="37"/>
      <c r="J45" s="36"/>
      <c r="K45" s="142">
        <f>SUM(N45,Q45,T45,W45)</f>
        <v>1</v>
      </c>
      <c r="L45" s="40"/>
      <c r="M45" s="41"/>
      <c r="N45" s="109"/>
      <c r="O45" s="42"/>
      <c r="P45" s="43"/>
      <c r="Q45" s="111"/>
      <c r="R45" s="45">
        <v>15</v>
      </c>
      <c r="S45" s="41"/>
      <c r="T45" s="109">
        <v>1</v>
      </c>
      <c r="U45" s="137"/>
      <c r="V45" s="43"/>
      <c r="W45" s="39"/>
      <c r="X45" s="190" t="s">
        <v>270</v>
      </c>
      <c r="Y45" s="1"/>
      <c r="Z45" s="1"/>
      <c r="AA45" s="1"/>
      <c r="AB45" s="1"/>
      <c r="AC45" s="1"/>
    </row>
    <row r="46" spans="1:29" ht="19.899999999999999" customHeight="1" x14ac:dyDescent="0.2">
      <c r="A46" s="204"/>
      <c r="B46" s="34">
        <v>22</v>
      </c>
      <c r="C46" s="115" t="s">
        <v>162</v>
      </c>
      <c r="D46" s="158" t="s">
        <v>37</v>
      </c>
      <c r="E46" s="178">
        <f>SUM(F46,G46)</f>
        <v>15</v>
      </c>
      <c r="F46" s="175">
        <f t="shared" ref="F46:G46" si="12">SUM(L46,O46,R46,U46)</f>
        <v>15</v>
      </c>
      <c r="G46" s="108">
        <f t="shared" si="12"/>
        <v>0</v>
      </c>
      <c r="H46" s="37"/>
      <c r="I46" s="37"/>
      <c r="J46" s="36"/>
      <c r="K46" s="142">
        <f>SUM(N46,Q46,T46,W46)</f>
        <v>1</v>
      </c>
      <c r="L46" s="40"/>
      <c r="M46" s="41"/>
      <c r="N46" s="109"/>
      <c r="O46" s="42"/>
      <c r="P46" s="43"/>
      <c r="Q46" s="111"/>
      <c r="R46" s="45"/>
      <c r="S46" s="41"/>
      <c r="T46" s="109"/>
      <c r="U46" s="137">
        <v>15</v>
      </c>
      <c r="V46" s="43"/>
      <c r="W46" s="39">
        <v>1</v>
      </c>
      <c r="X46" s="190" t="s">
        <v>268</v>
      </c>
      <c r="Y46" s="1"/>
      <c r="Z46" s="1"/>
      <c r="AA46" s="1"/>
      <c r="AB46" s="1"/>
      <c r="AC46" s="1"/>
    </row>
    <row r="47" spans="1:29" ht="13.5" thickBot="1" x14ac:dyDescent="0.25">
      <c r="B47" s="407" t="s">
        <v>117</v>
      </c>
      <c r="C47" s="407"/>
      <c r="D47" s="66"/>
      <c r="E47" s="292">
        <f>SUM(E34:E46)</f>
        <v>270</v>
      </c>
      <c r="F47" s="292">
        <f t="shared" ref="F47:W47" si="13">SUM(F34:F46)</f>
        <v>90</v>
      </c>
      <c r="G47" s="292">
        <f t="shared" si="13"/>
        <v>180</v>
      </c>
      <c r="H47" s="292">
        <f t="shared" si="13"/>
        <v>0</v>
      </c>
      <c r="I47" s="292">
        <f t="shared" si="13"/>
        <v>0</v>
      </c>
      <c r="J47" s="292">
        <f t="shared" si="13"/>
        <v>0</v>
      </c>
      <c r="K47" s="293">
        <f t="shared" si="13"/>
        <v>16</v>
      </c>
      <c r="L47" s="292">
        <f t="shared" si="13"/>
        <v>30</v>
      </c>
      <c r="M47" s="292">
        <f t="shared" si="13"/>
        <v>30</v>
      </c>
      <c r="N47" s="293">
        <f t="shared" si="13"/>
        <v>4</v>
      </c>
      <c r="O47" s="292">
        <f t="shared" si="13"/>
        <v>30</v>
      </c>
      <c r="P47" s="292">
        <f t="shared" si="13"/>
        <v>150</v>
      </c>
      <c r="Q47" s="293">
        <f t="shared" si="13"/>
        <v>10</v>
      </c>
      <c r="R47" s="292">
        <f t="shared" si="13"/>
        <v>15</v>
      </c>
      <c r="S47" s="292">
        <f t="shared" si="13"/>
        <v>0</v>
      </c>
      <c r="T47" s="293">
        <f t="shared" si="13"/>
        <v>1</v>
      </c>
      <c r="U47" s="292">
        <f t="shared" si="13"/>
        <v>15</v>
      </c>
      <c r="V47" s="292">
        <f t="shared" si="13"/>
        <v>0</v>
      </c>
      <c r="W47" s="293">
        <f t="shared" si="13"/>
        <v>1</v>
      </c>
      <c r="X47" s="1"/>
      <c r="Y47" s="64"/>
      <c r="Z47" s="64"/>
      <c r="AA47" s="64"/>
      <c r="AB47" s="64"/>
      <c r="AC47" s="64"/>
    </row>
    <row r="48" spans="1:29" ht="13.5" thickBot="1" x14ac:dyDescent="0.25">
      <c r="B48" s="144"/>
      <c r="C48" s="145"/>
      <c r="D48" s="146"/>
      <c r="E48" s="146"/>
      <c r="F48" s="146"/>
      <c r="G48" s="147"/>
      <c r="H48" s="146"/>
      <c r="I48" s="146"/>
      <c r="J48" s="146"/>
      <c r="K48" s="148"/>
      <c r="L48" s="146"/>
      <c r="M48" s="146"/>
      <c r="N48" s="149"/>
      <c r="O48" s="146"/>
      <c r="P48" s="146"/>
      <c r="Q48" s="149"/>
      <c r="R48" s="146"/>
      <c r="S48" s="146"/>
      <c r="T48" s="149"/>
      <c r="U48" s="146"/>
      <c r="V48" s="146"/>
      <c r="W48" s="149"/>
      <c r="X48" s="1"/>
      <c r="Y48" s="64"/>
      <c r="Z48" s="64"/>
      <c r="AA48" s="64"/>
      <c r="AB48" s="64"/>
      <c r="AC48" s="64"/>
    </row>
    <row r="49" spans="1:68" ht="12.75" customHeight="1" thickBot="1" x14ac:dyDescent="0.25">
      <c r="B49" s="397"/>
      <c r="C49" s="399"/>
      <c r="D49" s="399"/>
      <c r="E49" s="399"/>
      <c r="F49" s="399"/>
      <c r="G49" s="399"/>
      <c r="H49" s="399"/>
      <c r="I49" s="399"/>
      <c r="J49" s="399"/>
      <c r="K49" s="400"/>
      <c r="L49" s="431" t="s">
        <v>7</v>
      </c>
      <c r="M49" s="432"/>
      <c r="N49" s="432"/>
      <c r="O49" s="432"/>
      <c r="P49" s="432"/>
      <c r="Q49" s="432"/>
      <c r="R49" s="433" t="s">
        <v>8</v>
      </c>
      <c r="S49" s="433"/>
      <c r="T49" s="433"/>
      <c r="U49" s="433"/>
      <c r="V49" s="433"/>
      <c r="W49" s="433"/>
      <c r="X49" s="295"/>
      <c r="Y49" s="1"/>
      <c r="Z49" s="1"/>
      <c r="AA49" s="1"/>
      <c r="AB49" s="1"/>
      <c r="AC49" s="1"/>
    </row>
    <row r="50" spans="1:68" ht="13.5" customHeight="1" thickBot="1" x14ac:dyDescent="0.25">
      <c r="B50" s="398"/>
      <c r="C50" s="401"/>
      <c r="D50" s="401"/>
      <c r="E50" s="401"/>
      <c r="F50" s="401"/>
      <c r="G50" s="401"/>
      <c r="H50" s="401"/>
      <c r="I50" s="401"/>
      <c r="J50" s="401"/>
      <c r="K50" s="402"/>
      <c r="L50" s="377" t="s">
        <v>10</v>
      </c>
      <c r="M50" s="378"/>
      <c r="N50" s="378"/>
      <c r="O50" s="379" t="s">
        <v>11</v>
      </c>
      <c r="P50" s="379"/>
      <c r="Q50" s="379"/>
      <c r="R50" s="377" t="s">
        <v>12</v>
      </c>
      <c r="S50" s="377"/>
      <c r="T50" s="377"/>
      <c r="U50" s="380" t="s">
        <v>13</v>
      </c>
      <c r="V50" s="380"/>
      <c r="W50" s="380"/>
      <c r="X50" s="188"/>
      <c r="Y50" s="1"/>
      <c r="Z50" s="1"/>
      <c r="AA50" s="1"/>
      <c r="AB50" s="1"/>
      <c r="AC50" s="1"/>
    </row>
    <row r="51" spans="1:68" ht="13.5" customHeight="1" thickBot="1" x14ac:dyDescent="0.25">
      <c r="B51" s="381" t="s">
        <v>16</v>
      </c>
      <c r="C51" s="383" t="s">
        <v>73</v>
      </c>
      <c r="D51" s="385" t="s">
        <v>231</v>
      </c>
      <c r="E51" s="387" t="s">
        <v>19</v>
      </c>
      <c r="F51" s="389" t="s">
        <v>20</v>
      </c>
      <c r="G51" s="389"/>
      <c r="H51" s="389"/>
      <c r="I51" s="389"/>
      <c r="J51" s="389"/>
      <c r="K51" s="390" t="s">
        <v>21</v>
      </c>
      <c r="L51" s="392" t="s">
        <v>224</v>
      </c>
      <c r="M51" s="392"/>
      <c r="N51" s="392"/>
      <c r="O51" s="393" t="s">
        <v>224</v>
      </c>
      <c r="P51" s="393"/>
      <c r="Q51" s="393"/>
      <c r="R51" s="394" t="s">
        <v>224</v>
      </c>
      <c r="S51" s="394"/>
      <c r="T51" s="394"/>
      <c r="U51" s="395" t="s">
        <v>224</v>
      </c>
      <c r="V51" s="395"/>
      <c r="W51" s="396"/>
      <c r="X51" s="361" t="s">
        <v>230</v>
      </c>
      <c r="Y51" s="1"/>
      <c r="Z51" s="1"/>
      <c r="AA51" s="1"/>
      <c r="AB51" s="1"/>
      <c r="AC51" s="1"/>
    </row>
    <row r="52" spans="1:68" ht="36.75" thickBot="1" x14ac:dyDescent="0.25">
      <c r="B52" s="382"/>
      <c r="C52" s="384"/>
      <c r="D52" s="386"/>
      <c r="E52" s="388"/>
      <c r="F52" s="17" t="s">
        <v>74</v>
      </c>
      <c r="G52" s="114" t="s">
        <v>25</v>
      </c>
      <c r="H52" s="17" t="s">
        <v>145</v>
      </c>
      <c r="I52" s="17" t="s">
        <v>27</v>
      </c>
      <c r="J52" s="18" t="s">
        <v>28</v>
      </c>
      <c r="K52" s="391"/>
      <c r="L52" s="209" t="s">
        <v>24</v>
      </c>
      <c r="M52" s="210" t="s">
        <v>25</v>
      </c>
      <c r="N52" s="211" t="s">
        <v>29</v>
      </c>
      <c r="O52" s="212" t="s">
        <v>24</v>
      </c>
      <c r="P52" s="213" t="s">
        <v>25</v>
      </c>
      <c r="Q52" s="214" t="s">
        <v>29</v>
      </c>
      <c r="R52" s="209" t="s">
        <v>24</v>
      </c>
      <c r="S52" s="210" t="s">
        <v>25</v>
      </c>
      <c r="T52" s="211" t="s">
        <v>29</v>
      </c>
      <c r="U52" s="212" t="s">
        <v>24</v>
      </c>
      <c r="V52" s="213" t="s">
        <v>25</v>
      </c>
      <c r="W52" s="294" t="s">
        <v>29</v>
      </c>
      <c r="X52" s="362"/>
      <c r="Y52" s="20"/>
      <c r="Z52" s="20"/>
      <c r="AA52" s="20"/>
      <c r="AB52" s="20"/>
      <c r="AC52" s="20"/>
    </row>
    <row r="53" spans="1:68" ht="13.5" thickBot="1" x14ac:dyDescent="0.25">
      <c r="B53" s="289"/>
      <c r="C53" s="290" t="s">
        <v>272</v>
      </c>
      <c r="D53" s="276"/>
      <c r="E53" s="277"/>
      <c r="F53" s="277"/>
      <c r="G53" s="277"/>
      <c r="H53" s="277"/>
      <c r="I53" s="277"/>
      <c r="J53" s="277"/>
      <c r="K53" s="284"/>
      <c r="L53" s="277"/>
      <c r="M53" s="277"/>
      <c r="N53" s="284"/>
      <c r="O53" s="277"/>
      <c r="P53" s="277"/>
      <c r="Q53" s="284"/>
      <c r="R53" s="277"/>
      <c r="S53" s="277"/>
      <c r="T53" s="284"/>
      <c r="U53" s="277"/>
      <c r="V53" s="277"/>
      <c r="W53" s="291"/>
      <c r="Y53" s="20"/>
      <c r="Z53" s="20"/>
      <c r="AA53" s="20"/>
      <c r="AB53" s="20"/>
      <c r="AC53" s="20"/>
    </row>
    <row r="54" spans="1:68" s="105" customFormat="1" ht="25.15" customHeight="1" x14ac:dyDescent="0.2">
      <c r="A54" s="205"/>
      <c r="B54" s="247">
        <v>23</v>
      </c>
      <c r="C54" s="339" t="s">
        <v>279</v>
      </c>
      <c r="D54" s="275" t="s">
        <v>103</v>
      </c>
      <c r="E54" s="250">
        <f>SUM(F54,G54)</f>
        <v>30</v>
      </c>
      <c r="F54" s="251">
        <f>SUM(L54,O54,R54,U54)</f>
        <v>30</v>
      </c>
      <c r="G54" s="252">
        <f>SUM(M54,P54,S54,V54)</f>
        <v>0</v>
      </c>
      <c r="H54" s="340"/>
      <c r="I54" s="340"/>
      <c r="J54" s="341"/>
      <c r="K54" s="342">
        <f>SUM(N54,Q54,T54,W54)</f>
        <v>2</v>
      </c>
      <c r="L54" s="255"/>
      <c r="M54" s="331"/>
      <c r="N54" s="254"/>
      <c r="O54" s="343">
        <v>30</v>
      </c>
      <c r="P54" s="335"/>
      <c r="Q54" s="344">
        <v>2</v>
      </c>
      <c r="R54" s="345"/>
      <c r="S54" s="331"/>
      <c r="T54" s="254"/>
      <c r="U54" s="258"/>
      <c r="V54" s="335"/>
      <c r="W54" s="336"/>
      <c r="X54" s="346" t="s">
        <v>311</v>
      </c>
      <c r="Y54" s="1"/>
      <c r="Z54" s="1"/>
      <c r="AA54" s="1"/>
      <c r="AB54" s="1"/>
      <c r="AC54" s="1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</row>
    <row r="55" spans="1:68" s="102" customFormat="1" ht="25.5" customHeight="1" x14ac:dyDescent="0.2">
      <c r="A55" s="205"/>
      <c r="B55" s="34">
        <v>24</v>
      </c>
      <c r="C55" s="115" t="s">
        <v>273</v>
      </c>
      <c r="D55" s="158" t="s">
        <v>37</v>
      </c>
      <c r="E55" s="178">
        <f>SUM(F55,G55)</f>
        <v>30</v>
      </c>
      <c r="F55" s="175">
        <f t="shared" ref="F55:G58" si="14">SUM(L55,O55,R55,U55)</f>
        <v>30</v>
      </c>
      <c r="G55" s="108">
        <f t="shared" si="14"/>
        <v>0</v>
      </c>
      <c r="H55" s="37"/>
      <c r="I55" s="37"/>
      <c r="J55" s="36"/>
      <c r="K55" s="142">
        <v>2</v>
      </c>
      <c r="L55" s="40"/>
      <c r="M55" s="41"/>
      <c r="N55" s="109"/>
      <c r="O55" s="42"/>
      <c r="P55" s="43"/>
      <c r="Q55" s="111"/>
      <c r="R55" s="45">
        <v>30</v>
      </c>
      <c r="S55" s="41"/>
      <c r="T55" s="109">
        <v>2</v>
      </c>
      <c r="U55" s="137"/>
      <c r="V55" s="43"/>
      <c r="W55" s="39"/>
      <c r="X55" s="190" t="s">
        <v>274</v>
      </c>
      <c r="Y55" s="1"/>
      <c r="Z55" s="1"/>
      <c r="AA55" s="1"/>
      <c r="AB55" s="1"/>
      <c r="AC55" s="72"/>
    </row>
    <row r="56" spans="1:68" s="102" customFormat="1" ht="25.5" customHeight="1" x14ac:dyDescent="0.2">
      <c r="A56" s="205"/>
      <c r="B56" s="34">
        <v>25</v>
      </c>
      <c r="C56" s="115" t="s">
        <v>275</v>
      </c>
      <c r="D56" s="158" t="s">
        <v>37</v>
      </c>
      <c r="E56" s="178">
        <v>15</v>
      </c>
      <c r="F56" s="175">
        <v>15</v>
      </c>
      <c r="G56" s="108">
        <v>0</v>
      </c>
      <c r="H56" s="37"/>
      <c r="I56" s="37"/>
      <c r="J56" s="36"/>
      <c r="K56" s="142">
        <v>1</v>
      </c>
      <c r="L56" s="40"/>
      <c r="M56" s="41"/>
      <c r="N56" s="109"/>
      <c r="O56" s="42"/>
      <c r="P56" s="43"/>
      <c r="Q56" s="111"/>
      <c r="R56" s="45">
        <v>15</v>
      </c>
      <c r="S56" s="41"/>
      <c r="T56" s="109">
        <v>1</v>
      </c>
      <c r="U56" s="137"/>
      <c r="V56" s="43"/>
      <c r="W56" s="39"/>
      <c r="X56" s="190" t="s">
        <v>276</v>
      </c>
      <c r="Y56" s="1"/>
      <c r="Z56" s="1"/>
      <c r="AA56" s="1"/>
      <c r="AB56" s="1"/>
      <c r="AC56" s="72"/>
    </row>
    <row r="57" spans="1:68" s="102" customFormat="1" ht="21.75" customHeight="1" x14ac:dyDescent="0.2">
      <c r="A57" s="205"/>
      <c r="B57" s="34">
        <v>26</v>
      </c>
      <c r="C57" s="115" t="s">
        <v>277</v>
      </c>
      <c r="D57" s="158" t="s">
        <v>37</v>
      </c>
      <c r="E57" s="178">
        <f t="shared" ref="E57" si="15">SUM(F57,G57)</f>
        <v>30</v>
      </c>
      <c r="F57" s="175">
        <f t="shared" si="14"/>
        <v>0</v>
      </c>
      <c r="G57" s="108">
        <f t="shared" si="14"/>
        <v>30</v>
      </c>
      <c r="H57" s="37"/>
      <c r="I57" s="37"/>
      <c r="J57" s="36"/>
      <c r="K57" s="142">
        <f>SUM(N57,Q57,T57,W57)</f>
        <v>2</v>
      </c>
      <c r="L57" s="40"/>
      <c r="M57" s="41"/>
      <c r="N57" s="109"/>
      <c r="O57" s="42"/>
      <c r="P57" s="43"/>
      <c r="Q57" s="111"/>
      <c r="R57" s="45"/>
      <c r="S57" s="41">
        <v>30</v>
      </c>
      <c r="T57" s="109">
        <v>2</v>
      </c>
      <c r="U57" s="137"/>
      <c r="V57" s="43"/>
      <c r="W57" s="39"/>
      <c r="X57" s="190" t="s">
        <v>278</v>
      </c>
      <c r="Y57" s="1"/>
      <c r="Z57" s="1"/>
      <c r="AA57" s="1"/>
      <c r="AB57" s="1"/>
      <c r="AC57" s="72"/>
    </row>
    <row r="58" spans="1:68" ht="19.149999999999999" customHeight="1" x14ac:dyDescent="0.2">
      <c r="A58" s="102"/>
      <c r="B58" s="34">
        <v>27</v>
      </c>
      <c r="C58" s="115" t="s">
        <v>280</v>
      </c>
      <c r="D58" s="158" t="s">
        <v>39</v>
      </c>
      <c r="E58" s="178">
        <f>SUM(F58,G58)</f>
        <v>15</v>
      </c>
      <c r="F58" s="175">
        <f t="shared" si="14"/>
        <v>0</v>
      </c>
      <c r="G58" s="108">
        <f t="shared" si="14"/>
        <v>15</v>
      </c>
      <c r="H58" s="37"/>
      <c r="I58" s="37"/>
      <c r="J58" s="36"/>
      <c r="K58" s="142">
        <f>SUM(N58,Q58,T58,W58)</f>
        <v>1</v>
      </c>
      <c r="L58" s="40"/>
      <c r="M58" s="41"/>
      <c r="N58" s="109"/>
      <c r="O58" s="42"/>
      <c r="P58" s="43"/>
      <c r="Q58" s="111"/>
      <c r="R58" s="45"/>
      <c r="S58" s="41"/>
      <c r="T58" s="109"/>
      <c r="U58" s="137"/>
      <c r="V58" s="43">
        <v>15</v>
      </c>
      <c r="W58" s="39">
        <v>1</v>
      </c>
      <c r="X58" s="190" t="s">
        <v>238</v>
      </c>
      <c r="Y58" s="1"/>
      <c r="Z58" s="1"/>
      <c r="AA58" s="1"/>
      <c r="AB58" s="1"/>
      <c r="AC58" s="1"/>
    </row>
    <row r="59" spans="1:68" ht="20.25" customHeight="1" thickBot="1" x14ac:dyDescent="0.25">
      <c r="A59" s="102"/>
      <c r="B59" s="91">
        <v>28</v>
      </c>
      <c r="C59" s="117" t="s">
        <v>281</v>
      </c>
      <c r="D59" s="160" t="s">
        <v>37</v>
      </c>
      <c r="E59" s="179">
        <f>SUM(F59,G59)</f>
        <v>15</v>
      </c>
      <c r="F59" s="180">
        <f t="shared" ref="F59:G59" si="16">SUM(L59,O59,R59,U59)</f>
        <v>0</v>
      </c>
      <c r="G59" s="130">
        <f t="shared" si="16"/>
        <v>15</v>
      </c>
      <c r="H59" s="94"/>
      <c r="I59" s="94"/>
      <c r="J59" s="93"/>
      <c r="K59" s="347">
        <f>SUM(N59,Q59,T59,W59)</f>
        <v>1</v>
      </c>
      <c r="L59" s="134"/>
      <c r="M59" s="133"/>
      <c r="N59" s="348"/>
      <c r="O59" s="349"/>
      <c r="P59" s="132"/>
      <c r="Q59" s="350"/>
      <c r="R59" s="351"/>
      <c r="S59" s="133"/>
      <c r="T59" s="348"/>
      <c r="U59" s="140"/>
      <c r="V59" s="132">
        <v>15</v>
      </c>
      <c r="W59" s="135">
        <v>1</v>
      </c>
      <c r="X59" s="352" t="s">
        <v>238</v>
      </c>
      <c r="Y59" s="1"/>
      <c r="Z59" s="1"/>
      <c r="AA59" s="1"/>
      <c r="AB59" s="1"/>
      <c r="AC59" s="1"/>
    </row>
    <row r="60" spans="1:68" ht="13.5" thickBot="1" x14ac:dyDescent="0.25">
      <c r="A60" s="102"/>
      <c r="B60" s="337"/>
      <c r="C60" s="296" t="s">
        <v>282</v>
      </c>
      <c r="D60" s="297"/>
      <c r="E60" s="298"/>
      <c r="F60" s="299"/>
      <c r="G60" s="300"/>
      <c r="H60" s="299"/>
      <c r="I60" s="299"/>
      <c r="J60" s="299"/>
      <c r="K60" s="301"/>
      <c r="L60" s="299"/>
      <c r="M60" s="299"/>
      <c r="N60" s="302"/>
      <c r="O60" s="299"/>
      <c r="P60" s="299"/>
      <c r="Q60" s="302"/>
      <c r="R60" s="299"/>
      <c r="S60" s="299"/>
      <c r="T60" s="302"/>
      <c r="U60" s="299"/>
      <c r="V60" s="299"/>
      <c r="W60" s="303"/>
      <c r="Y60" s="20"/>
      <c r="Z60" s="20"/>
      <c r="AA60" s="20"/>
      <c r="AB60" s="20"/>
      <c r="AC60" s="20"/>
    </row>
    <row r="61" spans="1:68" ht="19.149999999999999" customHeight="1" x14ac:dyDescent="0.2">
      <c r="A61" s="102"/>
      <c r="B61" s="247">
        <v>29</v>
      </c>
      <c r="C61" s="339" t="s">
        <v>283</v>
      </c>
      <c r="D61" s="275" t="s">
        <v>103</v>
      </c>
      <c r="E61" s="250">
        <f t="shared" ref="E61:E63" si="17">SUM(F61,G61)</f>
        <v>90</v>
      </c>
      <c r="F61" s="251">
        <f t="shared" ref="F61:F63" si="18">SUM(L61,O61,R61,U61)</f>
        <v>0</v>
      </c>
      <c r="G61" s="252">
        <f t="shared" ref="G61:G63" si="19">SUM(M61,P61,S61,V61)</f>
        <v>90</v>
      </c>
      <c r="H61" s="340"/>
      <c r="I61" s="340"/>
      <c r="J61" s="341"/>
      <c r="K61" s="342">
        <f t="shared" ref="K61:K63" si="20">SUM(N61,Q61,T61,W61)</f>
        <v>7</v>
      </c>
      <c r="L61" s="255"/>
      <c r="M61" s="331"/>
      <c r="N61" s="254"/>
      <c r="O61" s="343"/>
      <c r="P61" s="335"/>
      <c r="Q61" s="344"/>
      <c r="R61" s="345"/>
      <c r="S61" s="331">
        <v>60</v>
      </c>
      <c r="T61" s="254">
        <v>5</v>
      </c>
      <c r="U61" s="258"/>
      <c r="V61" s="335">
        <v>30</v>
      </c>
      <c r="W61" s="336">
        <v>2</v>
      </c>
      <c r="X61" s="346" t="s">
        <v>238</v>
      </c>
      <c r="Y61" s="1"/>
      <c r="Z61" s="1"/>
      <c r="AA61" s="72"/>
      <c r="AB61" s="1"/>
      <c r="AC61" s="1"/>
    </row>
    <row r="62" spans="1:68" ht="19.149999999999999" customHeight="1" x14ac:dyDescent="0.2">
      <c r="A62" s="102"/>
      <c r="B62" s="34">
        <v>30</v>
      </c>
      <c r="C62" s="115" t="s">
        <v>286</v>
      </c>
      <c r="D62" s="158" t="s">
        <v>37</v>
      </c>
      <c r="E62" s="178">
        <f>SUM(F62,G62)</f>
        <v>15</v>
      </c>
      <c r="F62" s="175">
        <f t="shared" ref="F62" si="21">SUM(L62,O62,R62,U62)</f>
        <v>0</v>
      </c>
      <c r="G62" s="108">
        <f t="shared" ref="G62" si="22">SUM(M62,P62,S62,V62)</f>
        <v>15</v>
      </c>
      <c r="H62" s="37"/>
      <c r="I62" s="37"/>
      <c r="J62" s="36"/>
      <c r="K62" s="142">
        <f>SUM(N62,Q62,T62,W62)</f>
        <v>1</v>
      </c>
      <c r="L62" s="40"/>
      <c r="M62" s="41"/>
      <c r="N62" s="109"/>
      <c r="O62" s="42"/>
      <c r="P62" s="43"/>
      <c r="Q62" s="111"/>
      <c r="R62" s="45"/>
      <c r="S62" s="41">
        <v>15</v>
      </c>
      <c r="T62" s="109">
        <v>1</v>
      </c>
      <c r="U62" s="137"/>
      <c r="V62" s="43"/>
      <c r="W62" s="39"/>
      <c r="X62" s="190" t="s">
        <v>238</v>
      </c>
      <c r="Y62" s="1"/>
      <c r="Z62" s="1"/>
      <c r="AA62" s="1"/>
      <c r="AB62" s="1"/>
      <c r="AC62" s="1"/>
    </row>
    <row r="63" spans="1:68" ht="19.149999999999999" customHeight="1" x14ac:dyDescent="0.2">
      <c r="A63" s="102"/>
      <c r="B63" s="34">
        <v>31</v>
      </c>
      <c r="C63" s="115" t="s">
        <v>284</v>
      </c>
      <c r="D63" s="158" t="s">
        <v>103</v>
      </c>
      <c r="E63" s="178">
        <f t="shared" si="17"/>
        <v>60</v>
      </c>
      <c r="F63" s="175">
        <f t="shared" si="18"/>
        <v>0</v>
      </c>
      <c r="G63" s="108">
        <f t="shared" si="19"/>
        <v>60</v>
      </c>
      <c r="H63" s="37"/>
      <c r="I63" s="37"/>
      <c r="J63" s="36"/>
      <c r="K63" s="142">
        <f t="shared" si="20"/>
        <v>6</v>
      </c>
      <c r="L63" s="40"/>
      <c r="M63" s="41"/>
      <c r="N63" s="109"/>
      <c r="O63" s="42"/>
      <c r="P63" s="43"/>
      <c r="Q63" s="111"/>
      <c r="R63" s="45"/>
      <c r="S63" s="41"/>
      <c r="T63" s="109"/>
      <c r="U63" s="137"/>
      <c r="V63" s="43">
        <v>60</v>
      </c>
      <c r="W63" s="39">
        <v>6</v>
      </c>
      <c r="X63" s="190" t="s">
        <v>238</v>
      </c>
      <c r="Y63" s="1"/>
      <c r="Z63" s="1"/>
      <c r="AA63" s="72"/>
      <c r="AB63" s="1"/>
      <c r="AC63" s="1"/>
    </row>
    <row r="64" spans="1:68" ht="22.9" customHeight="1" thickBot="1" x14ac:dyDescent="0.25">
      <c r="A64" s="102"/>
      <c r="B64" s="91">
        <v>32</v>
      </c>
      <c r="C64" s="117" t="s">
        <v>285</v>
      </c>
      <c r="D64" s="160" t="s">
        <v>37</v>
      </c>
      <c r="E64" s="179">
        <f>SUM(F64,G64)</f>
        <v>30</v>
      </c>
      <c r="F64" s="180">
        <f t="shared" ref="F64" si="23">SUM(L64,O64,R64,U64)</f>
        <v>0</v>
      </c>
      <c r="G64" s="130">
        <f t="shared" ref="G64" si="24">SUM(M64,P64,S64,V64)</f>
        <v>30</v>
      </c>
      <c r="H64" s="94"/>
      <c r="I64" s="94"/>
      <c r="J64" s="93"/>
      <c r="K64" s="347">
        <f>SUM(N64,Q64,T64,W64)</f>
        <v>2</v>
      </c>
      <c r="L64" s="134"/>
      <c r="M64" s="133"/>
      <c r="N64" s="348"/>
      <c r="O64" s="349"/>
      <c r="P64" s="132"/>
      <c r="Q64" s="350"/>
      <c r="R64" s="351"/>
      <c r="S64" s="133"/>
      <c r="T64" s="348"/>
      <c r="U64" s="140"/>
      <c r="V64" s="132">
        <v>30</v>
      </c>
      <c r="W64" s="135">
        <v>2</v>
      </c>
      <c r="X64" s="352" t="s">
        <v>238</v>
      </c>
      <c r="Y64" s="1"/>
      <c r="Z64" s="1"/>
      <c r="AA64" s="1"/>
      <c r="AB64" s="1"/>
      <c r="AC64" s="1"/>
    </row>
    <row r="65" spans="1:68" ht="13.9" customHeight="1" thickBot="1" x14ac:dyDescent="0.25">
      <c r="A65" s="102"/>
      <c r="B65" s="338"/>
      <c r="C65" s="304" t="s">
        <v>287</v>
      </c>
      <c r="D65" s="305"/>
      <c r="E65" s="286"/>
      <c r="F65" s="306"/>
      <c r="G65" s="306"/>
      <c r="H65" s="306"/>
      <c r="I65" s="306"/>
      <c r="J65" s="306"/>
      <c r="K65" s="307"/>
      <c r="L65" s="306"/>
      <c r="M65" s="306"/>
      <c r="N65" s="307"/>
      <c r="O65" s="306"/>
      <c r="P65" s="306"/>
      <c r="Q65" s="307"/>
      <c r="R65" s="306"/>
      <c r="S65" s="306"/>
      <c r="T65" s="307"/>
      <c r="U65" s="306"/>
      <c r="V65" s="306"/>
      <c r="W65" s="308"/>
      <c r="X65" s="287"/>
      <c r="Y65" s="1"/>
      <c r="Z65" s="1"/>
      <c r="AA65" s="1"/>
      <c r="AB65" s="1"/>
      <c r="AC65" s="1"/>
    </row>
    <row r="66" spans="1:68" s="105" customFormat="1" ht="18" customHeight="1" x14ac:dyDescent="0.2">
      <c r="A66" s="205"/>
      <c r="B66" s="34">
        <v>33</v>
      </c>
      <c r="C66" s="115" t="s">
        <v>291</v>
      </c>
      <c r="D66" s="158" t="s">
        <v>37</v>
      </c>
      <c r="E66" s="178">
        <f>SUM(F66,G66)</f>
        <v>30</v>
      </c>
      <c r="F66" s="175">
        <f>SUM(L66,O66,R66,U66)</f>
        <v>30</v>
      </c>
      <c r="G66" s="108">
        <f>SUM(M66,P66,S66,V66)</f>
        <v>0</v>
      </c>
      <c r="H66" s="37"/>
      <c r="I66" s="37"/>
      <c r="J66" s="36"/>
      <c r="K66" s="142">
        <f>SUM(N66,Q66,T66,W66)</f>
        <v>2</v>
      </c>
      <c r="L66" s="40"/>
      <c r="M66" s="41"/>
      <c r="N66" s="109"/>
      <c r="O66" s="42">
        <v>30</v>
      </c>
      <c r="P66" s="43"/>
      <c r="Q66" s="111">
        <v>2</v>
      </c>
      <c r="R66" s="45"/>
      <c r="S66" s="41"/>
      <c r="T66" s="109"/>
      <c r="U66" s="137"/>
      <c r="V66" s="43"/>
      <c r="W66" s="39"/>
      <c r="X66" s="190" t="s">
        <v>290</v>
      </c>
      <c r="Y66" s="1"/>
      <c r="Z66" s="1"/>
      <c r="AA66" s="1"/>
      <c r="AB66" s="1"/>
      <c r="AC66" s="1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</row>
    <row r="67" spans="1:68" ht="22.15" customHeight="1" x14ac:dyDescent="0.2">
      <c r="A67" s="205"/>
      <c r="B67" s="34">
        <v>34</v>
      </c>
      <c r="C67" s="115" t="s">
        <v>288</v>
      </c>
      <c r="D67" s="158" t="s">
        <v>37</v>
      </c>
      <c r="E67" s="178">
        <f t="shared" ref="E67:E68" si="25">SUM(F67,G67)</f>
        <v>15</v>
      </c>
      <c r="F67" s="175">
        <f t="shared" ref="F67:G68" si="26">SUM(L67,O67,R67,U67)</f>
        <v>0</v>
      </c>
      <c r="G67" s="108">
        <f t="shared" si="26"/>
        <v>15</v>
      </c>
      <c r="H67" s="37"/>
      <c r="I67" s="37"/>
      <c r="J67" s="36"/>
      <c r="K67" s="142">
        <f>SUM(N67,Q67,T67,W67)</f>
        <v>1</v>
      </c>
      <c r="L67" s="40"/>
      <c r="M67" s="41"/>
      <c r="N67" s="109"/>
      <c r="O67" s="42"/>
      <c r="P67" s="43"/>
      <c r="Q67" s="111"/>
      <c r="R67" s="45"/>
      <c r="S67" s="41">
        <v>15</v>
      </c>
      <c r="T67" s="109">
        <v>1</v>
      </c>
      <c r="U67" s="137"/>
      <c r="V67" s="43"/>
      <c r="W67" s="39"/>
      <c r="X67" s="190" t="s">
        <v>312</v>
      </c>
      <c r="Y67" s="1"/>
      <c r="Z67" s="1"/>
      <c r="AA67" s="1"/>
      <c r="AB67" s="1"/>
      <c r="AC67" s="1"/>
    </row>
    <row r="68" spans="1:68" ht="18" customHeight="1" thickBot="1" x14ac:dyDescent="0.25">
      <c r="A68" s="205"/>
      <c r="B68" s="34">
        <v>35</v>
      </c>
      <c r="C68" s="115" t="s">
        <v>289</v>
      </c>
      <c r="D68" s="158" t="s">
        <v>37</v>
      </c>
      <c r="E68" s="178">
        <f t="shared" si="25"/>
        <v>15</v>
      </c>
      <c r="F68" s="175">
        <f t="shared" si="26"/>
        <v>0</v>
      </c>
      <c r="G68" s="108">
        <f t="shared" si="26"/>
        <v>15</v>
      </c>
      <c r="H68" s="37"/>
      <c r="I68" s="37"/>
      <c r="J68" s="36"/>
      <c r="K68" s="142">
        <f>SUM(N68,Q68,T68,W68)</f>
        <v>1</v>
      </c>
      <c r="L68" s="40"/>
      <c r="M68" s="41"/>
      <c r="N68" s="109"/>
      <c r="O68" s="42"/>
      <c r="P68" s="43"/>
      <c r="Q68" s="111"/>
      <c r="R68" s="45"/>
      <c r="S68" s="41"/>
      <c r="T68" s="109"/>
      <c r="U68" s="137"/>
      <c r="V68" s="43">
        <v>15</v>
      </c>
      <c r="W68" s="39">
        <v>1</v>
      </c>
      <c r="X68" s="190" t="s">
        <v>290</v>
      </c>
      <c r="Y68" s="1"/>
      <c r="Z68" s="1"/>
      <c r="AA68" s="1"/>
      <c r="AB68" s="1"/>
      <c r="AC68" s="1"/>
    </row>
    <row r="69" spans="1:68" ht="13.9" customHeight="1" thickBot="1" x14ac:dyDescent="0.25">
      <c r="A69" s="102"/>
      <c r="B69" s="240"/>
      <c r="C69" s="304" t="s">
        <v>304</v>
      </c>
      <c r="D69" s="305"/>
      <c r="E69" s="286"/>
      <c r="F69" s="306"/>
      <c r="G69" s="306"/>
      <c r="H69" s="306"/>
      <c r="I69" s="306"/>
      <c r="J69" s="306"/>
      <c r="K69" s="307"/>
      <c r="L69" s="306"/>
      <c r="M69" s="306"/>
      <c r="N69" s="307"/>
      <c r="O69" s="306"/>
      <c r="P69" s="306"/>
      <c r="Q69" s="307"/>
      <c r="R69" s="306"/>
      <c r="S69" s="306"/>
      <c r="T69" s="307"/>
      <c r="U69" s="306"/>
      <c r="V69" s="306"/>
      <c r="W69" s="308"/>
      <c r="X69" s="287"/>
      <c r="Y69" s="1"/>
      <c r="Z69" s="1"/>
      <c r="AA69" s="1"/>
      <c r="AB69" s="1"/>
      <c r="AC69" s="1"/>
    </row>
    <row r="70" spans="1:68" ht="18" customHeight="1" x14ac:dyDescent="0.2">
      <c r="A70" s="204"/>
      <c r="B70" s="247">
        <v>36</v>
      </c>
      <c r="C70" s="353" t="s">
        <v>292</v>
      </c>
      <c r="D70" s="158" t="s">
        <v>251</v>
      </c>
      <c r="E70" s="178">
        <f t="shared" ref="E70:E76" si="27">SUM(F70,G70)</f>
        <v>60</v>
      </c>
      <c r="F70" s="175">
        <f t="shared" ref="F70:G77" si="28">SUM(L70,O70,R70,U70)</f>
        <v>0</v>
      </c>
      <c r="G70" s="108">
        <f t="shared" si="28"/>
        <v>60</v>
      </c>
      <c r="H70" s="37"/>
      <c r="I70" s="37"/>
      <c r="J70" s="36"/>
      <c r="K70" s="142">
        <f t="shared" ref="K70:K77" si="29">SUM(N70,Q70,T70,W70)</f>
        <v>4</v>
      </c>
      <c r="L70" s="40"/>
      <c r="M70" s="41">
        <v>30</v>
      </c>
      <c r="N70" s="109">
        <v>2</v>
      </c>
      <c r="O70" s="42"/>
      <c r="P70" s="43">
        <v>30</v>
      </c>
      <c r="Q70" s="111">
        <v>2</v>
      </c>
      <c r="R70" s="45"/>
      <c r="S70" s="41"/>
      <c r="T70" s="109"/>
      <c r="U70" s="137"/>
      <c r="V70" s="43"/>
      <c r="W70" s="39"/>
      <c r="X70" s="190" t="s">
        <v>293</v>
      </c>
    </row>
    <row r="71" spans="1:68" ht="16.899999999999999" customHeight="1" x14ac:dyDescent="0.2">
      <c r="A71" s="204"/>
      <c r="B71" s="34">
        <v>37</v>
      </c>
      <c r="C71" s="353" t="s">
        <v>294</v>
      </c>
      <c r="D71" s="158" t="s">
        <v>39</v>
      </c>
      <c r="E71" s="178">
        <f t="shared" si="27"/>
        <v>30</v>
      </c>
      <c r="F71" s="175">
        <f t="shared" si="28"/>
        <v>0</v>
      </c>
      <c r="G71" s="108">
        <f t="shared" si="28"/>
        <v>30</v>
      </c>
      <c r="H71" s="37"/>
      <c r="I71" s="37"/>
      <c r="J71" s="36"/>
      <c r="K71" s="142">
        <f t="shared" si="29"/>
        <v>1</v>
      </c>
      <c r="L71" s="40"/>
      <c r="M71" s="41"/>
      <c r="N71" s="109"/>
      <c r="O71" s="42"/>
      <c r="P71" s="43">
        <v>30</v>
      </c>
      <c r="Q71" s="111">
        <v>1</v>
      </c>
      <c r="R71" s="45"/>
      <c r="S71" s="41"/>
      <c r="T71" s="109"/>
      <c r="U71" s="137"/>
      <c r="V71" s="43"/>
      <c r="W71" s="39"/>
      <c r="X71" s="190" t="s">
        <v>295</v>
      </c>
    </row>
    <row r="72" spans="1:68" ht="18" customHeight="1" x14ac:dyDescent="0.2">
      <c r="A72" s="204"/>
      <c r="B72" s="34">
        <v>38</v>
      </c>
      <c r="C72" s="353" t="s">
        <v>300</v>
      </c>
      <c r="D72" s="158" t="s">
        <v>39</v>
      </c>
      <c r="E72" s="178">
        <f>SUM(F72,J72)</f>
        <v>15</v>
      </c>
      <c r="F72" s="175">
        <v>0</v>
      </c>
      <c r="G72" s="108">
        <f>SUM(M72,P72,S72,V72)</f>
        <v>0</v>
      </c>
      <c r="H72" s="37"/>
      <c r="I72" s="37"/>
      <c r="J72" s="36">
        <v>15</v>
      </c>
      <c r="K72" s="142">
        <f>SUM(N72,Q72,T72,W72)</f>
        <v>1</v>
      </c>
      <c r="L72" s="40"/>
      <c r="M72" s="41"/>
      <c r="N72" s="109"/>
      <c r="O72" s="42">
        <v>15</v>
      </c>
      <c r="P72" s="43"/>
      <c r="Q72" s="111">
        <v>1</v>
      </c>
      <c r="R72" s="45"/>
      <c r="S72" s="41"/>
      <c r="T72" s="109"/>
      <c r="U72" s="137"/>
      <c r="V72" s="43"/>
      <c r="W72" s="39"/>
      <c r="X72" s="190" t="s">
        <v>301</v>
      </c>
      <c r="Y72" s="1"/>
      <c r="Z72" s="1"/>
      <c r="AA72" s="1"/>
      <c r="AB72" s="1"/>
      <c r="AC72" s="1"/>
    </row>
    <row r="73" spans="1:68" ht="18" customHeight="1" x14ac:dyDescent="0.2">
      <c r="A73" s="204"/>
      <c r="B73" s="34">
        <v>40</v>
      </c>
      <c r="C73" s="354" t="s">
        <v>302</v>
      </c>
      <c r="D73" s="158" t="s">
        <v>39</v>
      </c>
      <c r="E73" s="178">
        <v>120</v>
      </c>
      <c r="F73" s="175">
        <v>0</v>
      </c>
      <c r="G73" s="108">
        <f>SUM(M73,P73,S73,V73)</f>
        <v>0</v>
      </c>
      <c r="H73" s="37"/>
      <c r="I73" s="37"/>
      <c r="J73" s="36">
        <v>120</v>
      </c>
      <c r="K73" s="142">
        <f>SUM(N73,Q73,T73,W73)</f>
        <v>12</v>
      </c>
      <c r="L73" s="40"/>
      <c r="M73" s="41"/>
      <c r="N73" s="109"/>
      <c r="O73" s="42"/>
      <c r="P73" s="43"/>
      <c r="Q73" s="111"/>
      <c r="R73" s="45">
        <v>60</v>
      </c>
      <c r="S73" s="41"/>
      <c r="T73" s="109">
        <v>4</v>
      </c>
      <c r="U73" s="137">
        <v>60</v>
      </c>
      <c r="V73" s="43"/>
      <c r="W73" s="39">
        <v>8</v>
      </c>
      <c r="X73" s="190" t="s">
        <v>303</v>
      </c>
      <c r="Y73" s="1"/>
      <c r="Z73" s="1"/>
      <c r="AA73" s="1"/>
      <c r="AB73" s="1"/>
      <c r="AC73" s="1"/>
    </row>
    <row r="74" spans="1:68" ht="18" customHeight="1" x14ac:dyDescent="0.2">
      <c r="A74" s="204"/>
      <c r="B74" s="34">
        <v>41</v>
      </c>
      <c r="C74" s="355" t="s">
        <v>296</v>
      </c>
      <c r="D74" s="158" t="s">
        <v>39</v>
      </c>
      <c r="E74" s="178">
        <f t="shared" si="27"/>
        <v>90</v>
      </c>
      <c r="F74" s="175">
        <f t="shared" si="28"/>
        <v>0</v>
      </c>
      <c r="G74" s="108">
        <f t="shared" si="28"/>
        <v>90</v>
      </c>
      <c r="H74" s="37"/>
      <c r="I74" s="37"/>
      <c r="J74" s="36"/>
      <c r="K74" s="142">
        <f t="shared" si="29"/>
        <v>9</v>
      </c>
      <c r="L74" s="40"/>
      <c r="M74" s="41">
        <v>90</v>
      </c>
      <c r="N74" s="109">
        <v>9</v>
      </c>
      <c r="O74" s="42"/>
      <c r="P74" s="43"/>
      <c r="Q74" s="111"/>
      <c r="R74" s="45"/>
      <c r="S74" s="41"/>
      <c r="T74" s="109"/>
      <c r="U74" s="137"/>
      <c r="V74" s="43"/>
      <c r="W74" s="39"/>
      <c r="X74" s="190"/>
    </row>
    <row r="75" spans="1:68" ht="18" customHeight="1" x14ac:dyDescent="0.2">
      <c r="A75" s="204"/>
      <c r="B75" s="34">
        <v>42</v>
      </c>
      <c r="C75" s="355" t="s">
        <v>297</v>
      </c>
      <c r="D75" s="158" t="s">
        <v>39</v>
      </c>
      <c r="E75" s="178">
        <f t="shared" si="27"/>
        <v>90</v>
      </c>
      <c r="F75" s="175">
        <f t="shared" si="28"/>
        <v>0</v>
      </c>
      <c r="G75" s="108">
        <f t="shared" si="28"/>
        <v>90</v>
      </c>
      <c r="H75" s="37"/>
      <c r="I75" s="37"/>
      <c r="J75" s="36"/>
      <c r="K75" s="142">
        <f t="shared" si="29"/>
        <v>9</v>
      </c>
      <c r="L75" s="40"/>
      <c r="M75" s="41"/>
      <c r="N75" s="109"/>
      <c r="O75" s="42"/>
      <c r="P75" s="43">
        <v>90</v>
      </c>
      <c r="Q75" s="111">
        <v>9</v>
      </c>
      <c r="R75" s="45"/>
      <c r="S75" s="41"/>
      <c r="T75" s="109"/>
      <c r="U75" s="137"/>
      <c r="V75" s="43"/>
      <c r="W75" s="39"/>
      <c r="X75" s="190"/>
    </row>
    <row r="76" spans="1:68" ht="18" customHeight="1" x14ac:dyDescent="0.2">
      <c r="A76" s="204"/>
      <c r="B76" s="34">
        <v>43</v>
      </c>
      <c r="C76" s="355" t="s">
        <v>298</v>
      </c>
      <c r="D76" s="158" t="s">
        <v>39</v>
      </c>
      <c r="E76" s="178">
        <f t="shared" si="27"/>
        <v>60</v>
      </c>
      <c r="F76" s="175">
        <f t="shared" si="28"/>
        <v>0</v>
      </c>
      <c r="G76" s="108">
        <f t="shared" si="28"/>
        <v>60</v>
      </c>
      <c r="H76" s="37"/>
      <c r="I76" s="37"/>
      <c r="J76" s="36"/>
      <c r="K76" s="142">
        <f t="shared" si="29"/>
        <v>6</v>
      </c>
      <c r="L76" s="40"/>
      <c r="M76" s="41"/>
      <c r="N76" s="109"/>
      <c r="O76" s="42"/>
      <c r="P76" s="43"/>
      <c r="Q76" s="111"/>
      <c r="R76" s="45"/>
      <c r="S76" s="41">
        <v>60</v>
      </c>
      <c r="T76" s="109">
        <v>6</v>
      </c>
      <c r="U76" s="137"/>
      <c r="V76" s="43"/>
      <c r="W76" s="39"/>
      <c r="X76" s="190"/>
    </row>
    <row r="77" spans="1:68" ht="18" customHeight="1" thickBot="1" x14ac:dyDescent="0.25">
      <c r="A77" s="204"/>
      <c r="B77" s="91">
        <v>44</v>
      </c>
      <c r="C77" s="356" t="s">
        <v>299</v>
      </c>
      <c r="D77" s="158" t="s">
        <v>37</v>
      </c>
      <c r="E77" s="178">
        <f>SUM(F77,G77)</f>
        <v>60</v>
      </c>
      <c r="F77" s="175">
        <f t="shared" si="28"/>
        <v>0</v>
      </c>
      <c r="G77" s="108">
        <f t="shared" si="28"/>
        <v>60</v>
      </c>
      <c r="H77" s="37"/>
      <c r="I77" s="37"/>
      <c r="J77" s="36"/>
      <c r="K77" s="142">
        <f t="shared" si="29"/>
        <v>6</v>
      </c>
      <c r="L77" s="40"/>
      <c r="M77" s="41"/>
      <c r="N77" s="109"/>
      <c r="O77" s="42"/>
      <c r="P77" s="43"/>
      <c r="Q77" s="111"/>
      <c r="R77" s="45"/>
      <c r="S77" s="41"/>
      <c r="T77" s="109"/>
      <c r="U77" s="137"/>
      <c r="V77" s="43">
        <v>60</v>
      </c>
      <c r="W77" s="39">
        <v>6</v>
      </c>
      <c r="X77" s="190"/>
    </row>
    <row r="78" spans="1:68" ht="13.5" thickBot="1" x14ac:dyDescent="0.25">
      <c r="B78" s="375"/>
      <c r="C78" s="376"/>
      <c r="D78" s="309"/>
      <c r="E78" s="309">
        <f>SUM(E54:E77)</f>
        <v>915</v>
      </c>
      <c r="F78" s="309">
        <f t="shared" ref="F78:W78" si="30">SUM(F54:F77)</f>
        <v>105</v>
      </c>
      <c r="G78" s="309">
        <f t="shared" si="30"/>
        <v>675</v>
      </c>
      <c r="H78" s="309">
        <f t="shared" si="30"/>
        <v>0</v>
      </c>
      <c r="I78" s="309">
        <f t="shared" si="30"/>
        <v>0</v>
      </c>
      <c r="J78" s="309">
        <f t="shared" si="30"/>
        <v>135</v>
      </c>
      <c r="K78" s="310">
        <f t="shared" si="30"/>
        <v>77</v>
      </c>
      <c r="L78" s="309">
        <f t="shared" si="30"/>
        <v>0</v>
      </c>
      <c r="M78" s="309">
        <f t="shared" si="30"/>
        <v>120</v>
      </c>
      <c r="N78" s="309">
        <f t="shared" si="30"/>
        <v>11</v>
      </c>
      <c r="O78" s="309">
        <f t="shared" si="30"/>
        <v>75</v>
      </c>
      <c r="P78" s="309">
        <f t="shared" si="30"/>
        <v>150</v>
      </c>
      <c r="Q78" s="309">
        <f t="shared" si="30"/>
        <v>17</v>
      </c>
      <c r="R78" s="309">
        <f t="shared" si="30"/>
        <v>105</v>
      </c>
      <c r="S78" s="309">
        <f t="shared" si="30"/>
        <v>180</v>
      </c>
      <c r="T78" s="309">
        <f t="shared" si="30"/>
        <v>22</v>
      </c>
      <c r="U78" s="309">
        <f t="shared" si="30"/>
        <v>60</v>
      </c>
      <c r="V78" s="309">
        <f t="shared" si="30"/>
        <v>225</v>
      </c>
      <c r="W78" s="309">
        <f t="shared" si="30"/>
        <v>27</v>
      </c>
      <c r="X78" s="193"/>
      <c r="Y78" s="64"/>
      <c r="Z78" s="64"/>
      <c r="AA78" s="64"/>
      <c r="AB78" s="64"/>
      <c r="AC78" s="64"/>
    </row>
    <row r="79" spans="1:68" ht="13.5" customHeight="1" thickBot="1" x14ac:dyDescent="0.25">
      <c r="B79" s="368" t="s">
        <v>129</v>
      </c>
      <c r="C79" s="368"/>
      <c r="D79" s="368"/>
      <c r="E79" s="230">
        <f t="shared" ref="E79:K79" si="31">E78+E47+E25</f>
        <v>1575</v>
      </c>
      <c r="F79" s="231">
        <f t="shared" si="31"/>
        <v>345</v>
      </c>
      <c r="G79" s="230">
        <f t="shared" si="31"/>
        <v>1095</v>
      </c>
      <c r="H79" s="231">
        <f t="shared" si="31"/>
        <v>0</v>
      </c>
      <c r="I79" s="230">
        <f t="shared" si="31"/>
        <v>0</v>
      </c>
      <c r="J79" s="231">
        <f t="shared" si="31"/>
        <v>135</v>
      </c>
      <c r="K79" s="278">
        <f t="shared" si="31"/>
        <v>120</v>
      </c>
      <c r="L79" s="369">
        <f>L78+L47+L25+M78+M47+M25</f>
        <v>405</v>
      </c>
      <c r="M79" s="370"/>
      <c r="N79" s="234">
        <f>N78+N47+N25</f>
        <v>30</v>
      </c>
      <c r="O79" s="371">
        <f>O78+O47+O25+P78+P47+P25</f>
        <v>435</v>
      </c>
      <c r="P79" s="370"/>
      <c r="Q79" s="235">
        <f>Q78+Q47+Q25</f>
        <v>30</v>
      </c>
      <c r="R79" s="369">
        <f>R78+R47+R25+S78+S47+S25</f>
        <v>405</v>
      </c>
      <c r="S79" s="370">
        <f>S78+S47+S25</f>
        <v>240</v>
      </c>
      <c r="T79" s="234">
        <f>T78+T47+T25</f>
        <v>30</v>
      </c>
      <c r="U79" s="371">
        <f>U78+U47+U25+V78+V47+V25</f>
        <v>330</v>
      </c>
      <c r="V79" s="370"/>
      <c r="W79" s="279">
        <f>W78+W47+W25</f>
        <v>30</v>
      </c>
      <c r="X79" s="189"/>
      <c r="Y79" s="1"/>
      <c r="Z79" s="1"/>
      <c r="AA79" s="1"/>
      <c r="AB79" s="1"/>
      <c r="AC79" s="1"/>
    </row>
    <row r="80" spans="1:68" ht="13.5" customHeight="1" thickBot="1" x14ac:dyDescent="0.25">
      <c r="B80" s="372" t="s">
        <v>130</v>
      </c>
      <c r="C80" s="372"/>
      <c r="D80" s="372"/>
      <c r="E80" s="372"/>
      <c r="F80" s="372"/>
      <c r="G80" s="372"/>
      <c r="H80" s="372"/>
      <c r="I80" s="372"/>
      <c r="J80" s="372"/>
      <c r="K80" s="372"/>
      <c r="L80" s="373">
        <f>L79+O79</f>
        <v>840</v>
      </c>
      <c r="M80" s="373"/>
      <c r="N80" s="373"/>
      <c r="O80" s="373"/>
      <c r="P80" s="373"/>
      <c r="Q80" s="373"/>
      <c r="R80" s="373">
        <f>R79+U79</f>
        <v>735</v>
      </c>
      <c r="S80" s="373"/>
      <c r="T80" s="373"/>
      <c r="U80" s="373"/>
      <c r="V80" s="373"/>
      <c r="W80" s="374"/>
      <c r="X80" s="194"/>
      <c r="Y80" s="1"/>
      <c r="Z80" s="1"/>
      <c r="AA80" s="1"/>
      <c r="AB80" s="1"/>
      <c r="AC80" s="1"/>
    </row>
    <row r="81" spans="2:29" ht="16.5" customHeight="1" thickBot="1" x14ac:dyDescent="0.25">
      <c r="B81" s="363" t="s">
        <v>131</v>
      </c>
      <c r="C81" s="363"/>
      <c r="D81" s="363"/>
      <c r="E81" s="363"/>
      <c r="F81" s="363"/>
      <c r="G81" s="363"/>
      <c r="H81" s="363"/>
      <c r="I81" s="363"/>
      <c r="J81" s="363"/>
      <c r="K81" s="363"/>
      <c r="L81" s="364">
        <f>SUM(L80,R80)</f>
        <v>1575</v>
      </c>
      <c r="M81" s="364"/>
      <c r="N81" s="364"/>
      <c r="O81" s="364"/>
      <c r="P81" s="364"/>
      <c r="Q81" s="364"/>
      <c r="R81" s="364"/>
      <c r="S81" s="364"/>
      <c r="T81" s="364"/>
      <c r="U81" s="364"/>
      <c r="V81" s="364"/>
      <c r="W81" s="365"/>
      <c r="Y81" s="6"/>
      <c r="Z81" s="6"/>
      <c r="AA81" s="6"/>
      <c r="AB81" s="6"/>
      <c r="AC81" s="6"/>
    </row>
    <row r="82" spans="2:29" ht="16.5" customHeight="1" x14ac:dyDescent="0.2">
      <c r="B82" s="366"/>
      <c r="C82" s="366"/>
      <c r="D82" s="366"/>
      <c r="E82" s="366"/>
      <c r="F82" s="366"/>
      <c r="G82" s="366"/>
      <c r="H82" s="366"/>
      <c r="I82" s="366"/>
      <c r="J82" s="366"/>
      <c r="K82" s="366"/>
      <c r="L82" s="366"/>
      <c r="M82" s="366"/>
      <c r="N82" s="366"/>
      <c r="O82" s="366"/>
      <c r="P82" s="366"/>
      <c r="Q82" s="366"/>
      <c r="R82" s="366"/>
      <c r="S82" s="366"/>
      <c r="T82" s="366"/>
      <c r="U82" s="366"/>
      <c r="V82" s="366"/>
      <c r="W82" s="367"/>
      <c r="Y82" s="6"/>
      <c r="Z82" s="6"/>
      <c r="AA82" s="6"/>
      <c r="AB82" s="6"/>
      <c r="AC82" s="6"/>
    </row>
    <row r="83" spans="2:29" ht="15" x14ac:dyDescent="0.2">
      <c r="C83" s="119"/>
    </row>
    <row r="84" spans="2:29" ht="15" x14ac:dyDescent="0.2">
      <c r="C84" s="85"/>
      <c r="G84"/>
      <c r="K84"/>
    </row>
    <row r="85" spans="2:29" x14ac:dyDescent="0.2">
      <c r="C85"/>
      <c r="G85"/>
      <c r="K85"/>
    </row>
    <row r="86" spans="2:29" x14ac:dyDescent="0.2">
      <c r="C86"/>
      <c r="G86"/>
      <c r="K86"/>
    </row>
    <row r="87" spans="2:29" x14ac:dyDescent="0.2">
      <c r="C87"/>
      <c r="G87"/>
      <c r="K87"/>
    </row>
    <row r="88" spans="2:29" x14ac:dyDescent="0.2">
      <c r="C88"/>
      <c r="G88"/>
      <c r="K88"/>
    </row>
    <row r="89" spans="2:29" x14ac:dyDescent="0.2">
      <c r="C89"/>
      <c r="G89"/>
      <c r="K89"/>
    </row>
    <row r="90" spans="2:29" x14ac:dyDescent="0.2">
      <c r="C90"/>
      <c r="G90"/>
      <c r="K90"/>
    </row>
    <row r="91" spans="2:29" x14ac:dyDescent="0.2">
      <c r="C91"/>
      <c r="G91"/>
      <c r="K91"/>
    </row>
    <row r="92" spans="2:29" x14ac:dyDescent="0.2">
      <c r="C92"/>
      <c r="G92"/>
      <c r="K92"/>
    </row>
    <row r="93" spans="2:29" x14ac:dyDescent="0.2">
      <c r="C93"/>
      <c r="G93"/>
      <c r="K93"/>
    </row>
    <row r="94" spans="2:29" x14ac:dyDescent="0.2">
      <c r="C94"/>
      <c r="G94"/>
      <c r="K94"/>
    </row>
    <row r="95" spans="2:29" x14ac:dyDescent="0.2">
      <c r="C95"/>
      <c r="G95"/>
      <c r="K95"/>
    </row>
    <row r="96" spans="2:29" x14ac:dyDescent="0.2">
      <c r="C96"/>
      <c r="G96"/>
      <c r="K96"/>
    </row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</sheetData>
  <mergeCells count="73">
    <mergeCell ref="L49:Q49"/>
    <mergeCell ref="R49:W49"/>
    <mergeCell ref="X6:X9"/>
    <mergeCell ref="X28:X31"/>
    <mergeCell ref="C1:N1"/>
    <mergeCell ref="C2:N2"/>
    <mergeCell ref="R7:T7"/>
    <mergeCell ref="U7:W7"/>
    <mergeCell ref="R6:W6"/>
    <mergeCell ref="R8:T8"/>
    <mergeCell ref="U8:W8"/>
    <mergeCell ref="B6:B7"/>
    <mergeCell ref="C6:K7"/>
    <mergeCell ref="L6:Q6"/>
    <mergeCell ref="B25:C25"/>
    <mergeCell ref="L7:N7"/>
    <mergeCell ref="O7:Q7"/>
    <mergeCell ref="B8:B9"/>
    <mergeCell ref="C8:C9"/>
    <mergeCell ref="D8:D9"/>
    <mergeCell ref="E8:E9"/>
    <mergeCell ref="F8:J8"/>
    <mergeCell ref="K8:K9"/>
    <mergeCell ref="L8:N8"/>
    <mergeCell ref="O8:Q8"/>
    <mergeCell ref="B29:B30"/>
    <mergeCell ref="C29:K30"/>
    <mergeCell ref="L29:Q29"/>
    <mergeCell ref="R29:W29"/>
    <mergeCell ref="L30:N30"/>
    <mergeCell ref="O30:Q30"/>
    <mergeCell ref="R30:T30"/>
    <mergeCell ref="U30:W30"/>
    <mergeCell ref="B31:B32"/>
    <mergeCell ref="O31:Q31"/>
    <mergeCell ref="R31:T31"/>
    <mergeCell ref="U31:W31"/>
    <mergeCell ref="B47:C47"/>
    <mergeCell ref="C31:C32"/>
    <mergeCell ref="D31:D32"/>
    <mergeCell ref="E31:E32"/>
    <mergeCell ref="F31:J31"/>
    <mergeCell ref="K31:K32"/>
    <mergeCell ref="L31:N31"/>
    <mergeCell ref="L50:N50"/>
    <mergeCell ref="O50:Q50"/>
    <mergeCell ref="R50:T50"/>
    <mergeCell ref="U50:W50"/>
    <mergeCell ref="B51:B52"/>
    <mergeCell ref="C51:C52"/>
    <mergeCell ref="D51:D52"/>
    <mergeCell ref="E51:E52"/>
    <mergeCell ref="F51:J51"/>
    <mergeCell ref="K51:K52"/>
    <mergeCell ref="L51:N51"/>
    <mergeCell ref="O51:Q51"/>
    <mergeCell ref="R51:T51"/>
    <mergeCell ref="U51:W51"/>
    <mergeCell ref="B49:B50"/>
    <mergeCell ref="C49:K50"/>
    <mergeCell ref="X51:X52"/>
    <mergeCell ref="B81:K81"/>
    <mergeCell ref="L81:W81"/>
    <mergeCell ref="B82:W82"/>
    <mergeCell ref="B79:D79"/>
    <mergeCell ref="L79:M79"/>
    <mergeCell ref="O79:P79"/>
    <mergeCell ref="R79:S79"/>
    <mergeCell ref="U79:V79"/>
    <mergeCell ref="B80:K80"/>
    <mergeCell ref="L80:Q80"/>
    <mergeCell ref="R80:W80"/>
    <mergeCell ref="B78:C78"/>
  </mergeCells>
  <phoneticPr fontId="7" type="noConversion"/>
  <pageMargins left="0.25" right="0.25" top="0.75" bottom="0.75" header="0.3" footer="0.3"/>
  <pageSetup paperSize="9" scale="60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8.7109375" defaultRowHeight="12.75" x14ac:dyDescent="0.2"/>
  <sheetData/>
  <sheetProtection selectLockedCells="1" selectUnlockedCells="1"/>
  <phoneticPr fontId="7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9607A61991FF45B0E5D0C9E09DCDA2" ma:contentTypeVersion="10" ma:contentTypeDescription="Utwórz nowy dokument." ma:contentTypeScope="" ma:versionID="2c1ddfb10e99178788ad9728eb998f31">
  <xsd:schema xmlns:xsd="http://www.w3.org/2001/XMLSchema" xmlns:xs="http://www.w3.org/2001/XMLSchema" xmlns:p="http://schemas.microsoft.com/office/2006/metadata/properties" xmlns:ns2="664a6e31-ce22-4935-9cba-9c6eab32465d" xmlns:ns3="d9556f50-018a-487f-869b-dfb5e2dc461b" targetNamespace="http://schemas.microsoft.com/office/2006/metadata/properties" ma:root="true" ma:fieldsID="f2e1c7fb87ef65a84b1c2291ca84fe6d" ns2:_="" ns3:_="">
    <xsd:import namespace="664a6e31-ce22-4935-9cba-9c6eab32465d"/>
    <xsd:import namespace="d9556f50-018a-487f-869b-dfb5e2dc46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a6e31-ce22-4935-9cba-9c6eab3246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556f50-018a-487f-869b-dfb5e2dc46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BCC26F-2F41-4C8B-B5C0-21A8D135013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B88BAC7-CE51-42E3-B7A0-C9A2E64B2E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4a6e31-ce22-4935-9cba-9c6eab32465d"/>
    <ds:schemaRef ds:uri="d9556f50-018a-487f-869b-dfb5e2dc46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71CA17-942E-4B55-81C6-4484AB4ED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3</vt:i4>
      </vt:variant>
    </vt:vector>
  </HeadingPairs>
  <TitlesOfParts>
    <vt:vector size="8" baseType="lpstr">
      <vt:lpstr>studia I s. niestacjonarne</vt:lpstr>
      <vt:lpstr>studia II s. niestacjonarne 2</vt:lpstr>
      <vt:lpstr>studia jednolite mgr</vt:lpstr>
      <vt:lpstr>specjalność producencka</vt:lpstr>
      <vt:lpstr>Arkusz1</vt:lpstr>
      <vt:lpstr>'studia I s. niestacjonarne'!Obszar_wydruku</vt:lpstr>
      <vt:lpstr>'studia II s. niestacjonarne 2'!Obszar_wydruku</vt:lpstr>
      <vt:lpstr>'studia jednolite mgr'!Obszar_wydruku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Produkcja 1,,,</dc:creator>
  <cp:keywords/>
  <dc:description/>
  <cp:lastModifiedBy>Anastazja Hartman</cp:lastModifiedBy>
  <cp:revision/>
  <cp:lastPrinted>2025-09-11T06:20:49Z</cp:lastPrinted>
  <dcterms:created xsi:type="dcterms:W3CDTF">2015-05-26T09:24:43Z</dcterms:created>
  <dcterms:modified xsi:type="dcterms:W3CDTF">2026-03-03T11:19:22Z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0x010100E19607A61991FF45B0E5D0C9E09DCDA2</vt:lpwstr>
  </property>
</Properties>
</file>